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000" activeTab="1"/>
  </bookViews>
  <sheets>
    <sheet name="Data" sheetId="1" r:id="rId1"/>
    <sheet name="Figures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9" i="1" l="1"/>
  <c r="Z39" i="1"/>
  <c r="Y39" i="1"/>
  <c r="X39" i="1"/>
  <c r="W39" i="1"/>
  <c r="V39" i="1"/>
  <c r="U39" i="1"/>
  <c r="U38" i="1"/>
  <c r="AA15" i="1"/>
  <c r="Z15" i="1"/>
  <c r="Y15" i="1"/>
  <c r="X15" i="1"/>
  <c r="W15" i="1"/>
  <c r="V15" i="1"/>
  <c r="U15" i="1"/>
  <c r="AA14" i="1"/>
  <c r="Z14" i="1"/>
  <c r="Y14" i="1"/>
  <c r="X14" i="1"/>
  <c r="W14" i="1"/>
  <c r="V14" i="1"/>
  <c r="U14" i="1"/>
  <c r="T14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AA49" i="1"/>
  <c r="Z49" i="1"/>
  <c r="Y49" i="1"/>
  <c r="X49" i="1"/>
  <c r="W49" i="1"/>
  <c r="V49" i="1"/>
  <c r="U49" i="1"/>
  <c r="T49" i="1"/>
  <c r="AA42" i="1"/>
  <c r="Z42" i="1"/>
  <c r="Y42" i="1"/>
  <c r="X42" i="1"/>
  <c r="W42" i="1"/>
  <c r="V42" i="1"/>
  <c r="U42" i="1"/>
  <c r="T42" i="1"/>
  <c r="AA38" i="1"/>
  <c r="Z38" i="1"/>
  <c r="Y38" i="1"/>
  <c r="X38" i="1"/>
  <c r="W38" i="1"/>
  <c r="V38" i="1"/>
  <c r="T38" i="1"/>
  <c r="AA35" i="1"/>
  <c r="Z35" i="1"/>
  <c r="Y35" i="1"/>
  <c r="X35" i="1"/>
  <c r="W35" i="1"/>
  <c r="V35" i="1"/>
  <c r="U35" i="1"/>
  <c r="T35" i="1"/>
  <c r="AA23" i="1"/>
  <c r="Z23" i="1"/>
  <c r="Y23" i="1"/>
  <c r="X23" i="1"/>
  <c r="W23" i="1"/>
  <c r="V23" i="1"/>
  <c r="U23" i="1"/>
  <c r="T23" i="1"/>
  <c r="AA19" i="1"/>
  <c r="Z19" i="1"/>
  <c r="Y19" i="1"/>
  <c r="X19" i="1"/>
  <c r="W19" i="1"/>
  <c r="V19" i="1"/>
  <c r="U19" i="1"/>
  <c r="T19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AA18" i="1"/>
  <c r="Z17" i="1"/>
  <c r="Y17" i="1"/>
  <c r="Z18" i="1"/>
  <c r="X17" i="1"/>
  <c r="Y18" i="1"/>
  <c r="W17" i="1"/>
  <c r="X18" i="1"/>
  <c r="V17" i="1"/>
  <c r="W18" i="1"/>
  <c r="U17" i="1"/>
  <c r="V18" i="1"/>
  <c r="T17" i="1"/>
  <c r="U18" i="1"/>
  <c r="S17" i="1"/>
  <c r="T18" i="1"/>
  <c r="R17" i="1"/>
  <c r="S18" i="1"/>
  <c r="Q17" i="1"/>
  <c r="R18" i="1"/>
  <c r="P17" i="1"/>
  <c r="Q18" i="1"/>
  <c r="O17" i="1"/>
  <c r="P18" i="1"/>
  <c r="N17" i="1"/>
  <c r="O18" i="1"/>
  <c r="M17" i="1"/>
  <c r="N18" i="1"/>
  <c r="L17" i="1"/>
  <c r="M18" i="1"/>
  <c r="K17" i="1"/>
  <c r="L18" i="1"/>
  <c r="J17" i="1"/>
  <c r="K18" i="1"/>
  <c r="I17" i="1"/>
  <c r="J18" i="1"/>
  <c r="H17" i="1"/>
  <c r="I18" i="1"/>
  <c r="G17" i="1"/>
  <c r="H18" i="1"/>
  <c r="F17" i="1"/>
  <c r="G18" i="1"/>
  <c r="AA17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AA8" i="1"/>
  <c r="Z8" i="1"/>
  <c r="Y8" i="1"/>
  <c r="X8" i="1"/>
  <c r="W8" i="1"/>
  <c r="V8" i="1"/>
  <c r="U8" i="1"/>
  <c r="AA7" i="1"/>
  <c r="Z7" i="1"/>
  <c r="Y7" i="1"/>
  <c r="X7" i="1"/>
  <c r="W7" i="1"/>
  <c r="V7" i="1"/>
  <c r="U7" i="1"/>
  <c r="T8" i="1"/>
  <c r="T7" i="1"/>
  <c r="T5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AA5" i="1"/>
  <c r="Z5" i="1"/>
  <c r="Y5" i="1"/>
  <c r="X5" i="1"/>
  <c r="W5" i="1"/>
  <c r="V5" i="1"/>
  <c r="U5" i="1"/>
  <c r="S5" i="1"/>
  <c r="R5" i="1"/>
  <c r="Q5" i="1"/>
  <c r="P5" i="1"/>
  <c r="O5" i="1"/>
  <c r="N5" i="1"/>
  <c r="M5" i="1"/>
  <c r="L5" i="1"/>
  <c r="K5" i="1"/>
  <c r="J5" i="1"/>
  <c r="I5" i="1"/>
  <c r="H5" i="1"/>
  <c r="G5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</calcChain>
</file>

<file path=xl/comments1.xml><?xml version="1.0" encoding="utf-8"?>
<comments xmlns="http://schemas.openxmlformats.org/spreadsheetml/2006/main">
  <authors>
    <author>OECD.Stat</author>
  </authors>
  <commentList>
    <comment ref="S4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4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4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S12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12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12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S21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21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21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S25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25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25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S28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28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28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S31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31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31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S33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33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33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S36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36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36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S40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  <comment ref="T40" authorId="0" shapeId="0">
      <text>
        <r>
          <rPr>
            <sz val="9"/>
            <color indexed="8"/>
            <rFont val="Tahoma"/>
            <family val="2"/>
          </rPr>
          <t>B: Break</t>
        </r>
      </text>
    </comment>
    <comment ref="AA40" authorId="0" shapeId="0">
      <text>
        <r>
          <rPr>
            <sz val="9"/>
            <color indexed="8"/>
            <rFont val="Tahoma"/>
            <family val="2"/>
          </rPr>
          <t>E: Estimated value</t>
        </r>
      </text>
    </comment>
  </commentList>
</comments>
</file>

<file path=xl/sharedStrings.xml><?xml version="1.0" encoding="utf-8"?>
<sst xmlns="http://schemas.openxmlformats.org/spreadsheetml/2006/main" count="194" uniqueCount="43">
  <si>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</si>
  <si>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</si>
  <si>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</si>
  <si>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</si>
  <si>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</si>
  <si>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</si>
  <si>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</si>
  <si>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</si>
  <si>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</si>
  <si>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</si>
  <si>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</si>
  <si>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</si>
  <si>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</si>
  <si>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</si>
  <si>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</si>
  <si>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</si>
  <si>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</si>
  <si>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</si>
  <si>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</si>
  <si>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</si>
  <si>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</si>
  <si>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</si>
  <si>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OECD</t>
  </si>
  <si>
    <t>Level</t>
  </si>
  <si>
    <t>% change</t>
  </si>
  <si>
    <t>Eurostat</t>
  </si>
  <si>
    <t>% change relative to 2008</t>
  </si>
  <si>
    <t>% diff between OECD and Eurostat</t>
  </si>
  <si>
    <t>Current prices</t>
  </si>
  <si>
    <t>Population</t>
  </si>
  <si>
    <t>Total</t>
  </si>
  <si>
    <t xml:space="preserve">Total </t>
  </si>
  <si>
    <t>Per capita</t>
  </si>
  <si>
    <t>Constant prices, 2010 base year</t>
  </si>
  <si>
    <t>All financing schemes</t>
  </si>
  <si>
    <t>Government/compulsory schemes</t>
  </si>
  <si>
    <t>Voluntary schemes/household out-of-pocket payments</t>
  </si>
  <si>
    <t>Health</t>
  </si>
  <si>
    <t>Price deflator, all financing schemes</t>
  </si>
  <si>
    <t>Constant prices, using OECD health price deflator, 2010 base year</t>
  </si>
  <si>
    <t>:</t>
  </si>
  <si>
    <t>% diff between OECD and Eurostat, absolute value</t>
  </si>
  <si>
    <t>% change relative to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</si>
</sst>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u/>
      <sz val="8"/>
      <name val="Arial"/>
      <family val="2"/>
    </font>
    <font>
      <sz val="9"/>
      <color indexed="8"/>
      <name val="Tahoma"/>
      <family val="2"/>
    </font>
    <font>
      <sz val="10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0F8FF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/>
    <xf numFmtId="164" fontId="2" fillId="3" borderId="2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/>
    <xf numFmtId="3" fontId="6" fillId="0" borderId="2" xfId="0" applyNumberFormat="1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3" fontId="7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/>
    <xf numFmtId="165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/>
    <xf numFmtId="165" fontId="0" fillId="0" borderId="0" xfId="0" applyNumberFormat="1"/>
    <xf numFmtId="164" fontId="3" fillId="3" borderId="2" xfId="0" applyNumberFormat="1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Greece: Spending on</a:t>
            </a:r>
            <a:r>
              <a:rPr lang="en-US" baseline="0"/>
              <a:t> health per capita, 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constant prices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OECD</c:v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Data!$K$2:$AA$2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Data!$K$33:$AA$33</c:f>
              <c:numCache>
                <c:formatCode>#,##0</c:formatCode>
                <c:ptCount val="17"/>
                <c:pt idx="0">
                  <c:v>1272.9359999999999</c:v>
                </c:pt>
                <c:pt idx="1">
                  <c:v>1454.1949999999999</c:v>
                </c:pt>
                <c:pt idx="2">
                  <c:v>1552.0719999999999</c:v>
                </c:pt>
                <c:pt idx="3">
                  <c:v>1631.018</c:v>
                </c:pt>
                <c:pt idx="4">
                  <c:v>1653.874</c:v>
                </c:pt>
                <c:pt idx="5">
                  <c:v>1881.5039999999999</c:v>
                </c:pt>
                <c:pt idx="6">
                  <c:v>1975.0070000000001</c:v>
                </c:pt>
                <c:pt idx="7">
                  <c:v>2056.0439999999999</c:v>
                </c:pt>
                <c:pt idx="8">
                  <c:v>2116.5970000000002</c:v>
                </c:pt>
                <c:pt idx="9">
                  <c:v>2038.5550000000001</c:v>
                </c:pt>
                <c:pt idx="10">
                  <c:v>1942.9929999999999</c:v>
                </c:pt>
                <c:pt idx="11">
                  <c:v>1682.7260000000001</c:v>
                </c:pt>
                <c:pt idx="12">
                  <c:v>1512.8920000000001</c:v>
                </c:pt>
                <c:pt idx="13">
                  <c:v>1400.43</c:v>
                </c:pt>
                <c:pt idx="14">
                  <c:v>1347.857</c:v>
                </c:pt>
                <c:pt idx="15">
                  <c:v>1429.3979999999999</c:v>
                </c:pt>
                <c:pt idx="16">
                  <c:v>1396.55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F6-4961-B41C-FCDC9E8CBDFB}"/>
            </c:ext>
          </c:extLst>
        </c:ser>
        <c:ser>
          <c:idx val="1"/>
          <c:order val="1"/>
          <c:tx>
            <c:v>EUROSTAT</c:v>
          </c:tx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miter lim="800000"/>
              </a:ln>
              <a:effectLst/>
            </c:spPr>
          </c:marker>
          <c:cat>
            <c:strRef>
              <c:f>Data!$K$2:$AA$2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Data!$K$47:$AA$47</c:f>
              <c:numCache>
                <c:formatCode>#,##0</c:formatCode>
                <c:ptCount val="17"/>
                <c:pt idx="0">
                  <c:v>1314.9307480722073</c:v>
                </c:pt>
                <c:pt idx="1">
                  <c:v>1440.9156916497909</c:v>
                </c:pt>
                <c:pt idx="2">
                  <c:v>1541.6765874054256</c:v>
                </c:pt>
                <c:pt idx="3">
                  <c:v>1686.7388809019737</c:v>
                </c:pt>
                <c:pt idx="4">
                  <c:v>1739.5269682319815</c:v>
                </c:pt>
                <c:pt idx="5">
                  <c:v>1883.2258912300292</c:v>
                </c:pt>
                <c:pt idx="6">
                  <c:v>1926.0705277758052</c:v>
                </c:pt>
                <c:pt idx="7">
                  <c:v>1974.0120799667686</c:v>
                </c:pt>
                <c:pt idx="8">
                  <c:v>2046.3542944927381</c:v>
                </c:pt>
                <c:pt idx="9">
                  <c:v>2001.0742341332318</c:v>
                </c:pt>
                <c:pt idx="10">
                  <c:v>1856.5035947891993</c:v>
                </c:pt>
                <c:pt idx="11">
                  <c:v>1723.3913124070759</c:v>
                </c:pt>
                <c:pt idx="12">
                  <c:v>1459.0168302023519</c:v>
                </c:pt>
                <c:pt idx="13">
                  <c:v>1412.4531841101248</c:v>
                </c:pt>
                <c:pt idx="14">
                  <c:v>1371.3912674886128</c:v>
                </c:pt>
                <c:pt idx="15">
                  <c:v>1393.6683909061326</c:v>
                </c:pt>
                <c:pt idx="16">
                  <c:v>1363.9791241117846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F6-4961-B41C-FCDC9E8CB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256112"/>
        <c:axId val="1"/>
      </c:lineChart>
      <c:catAx>
        <c:axId val="38925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2300"/>
          <c:min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2561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Greece: Spending on health per capita, </a:t>
            </a:r>
            <a:endParaRPr lang="en-US" sz="1400">
              <a:effectLst/>
            </a:endParaRP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constant prices, public and private</a:t>
            </a:r>
            <a:endParaRPr lang="en-US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Public</c:v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Data!$K$2:$AA$2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Data!$K$36:$AA$36</c:f>
              <c:numCache>
                <c:formatCode>#,##0</c:formatCode>
                <c:ptCount val="17"/>
                <c:pt idx="0">
                  <c:v>784.46500000000003</c:v>
                </c:pt>
                <c:pt idx="1">
                  <c:v>919.14400000000001</c:v>
                </c:pt>
                <c:pt idx="2">
                  <c:v>938.34699999999998</c:v>
                </c:pt>
                <c:pt idx="3">
                  <c:v>1006.8339999999999</c:v>
                </c:pt>
                <c:pt idx="4">
                  <c:v>1007.221</c:v>
                </c:pt>
                <c:pt idx="5">
                  <c:v>1160.8119999999999</c:v>
                </c:pt>
                <c:pt idx="6">
                  <c:v>1258.597</c:v>
                </c:pt>
                <c:pt idx="7">
                  <c:v>1271.874</c:v>
                </c:pt>
                <c:pt idx="8">
                  <c:v>1234.8699999999999</c:v>
                </c:pt>
                <c:pt idx="9">
                  <c:v>1396.9449999999999</c:v>
                </c:pt>
                <c:pt idx="10">
                  <c:v>1341.643</c:v>
                </c:pt>
                <c:pt idx="11">
                  <c:v>1110.0429999999999</c:v>
                </c:pt>
                <c:pt idx="12">
                  <c:v>999.17200000000003</c:v>
                </c:pt>
                <c:pt idx="13">
                  <c:v>865.16399999999999</c:v>
                </c:pt>
                <c:pt idx="14">
                  <c:v>781.64499999999998</c:v>
                </c:pt>
                <c:pt idx="15">
                  <c:v>844.57399999999996</c:v>
                </c:pt>
                <c:pt idx="16">
                  <c:v>827.50800000000004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49-46C5-A746-F19F49A3C419}"/>
            </c:ext>
          </c:extLst>
        </c:ser>
        <c:ser>
          <c:idx val="1"/>
          <c:order val="1"/>
          <c:tx>
            <c:v>Private</c:v>
          </c:tx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miter lim="800000"/>
              </a:ln>
              <a:effectLst/>
            </c:spPr>
          </c:marker>
          <c:cat>
            <c:strRef>
              <c:f>Data!$K$2:$AA$2</c:f>
              <c:strCache>
                <c:ptCount val="1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</c:strCache>
            </c:strRef>
          </c:cat>
          <c:val>
            <c:numRef>
              <c:f>Data!$K$40:$AA$40</c:f>
              <c:numCache>
                <c:formatCode>#,##0</c:formatCode>
                <c:ptCount val="17"/>
                <c:pt idx="0">
                  <c:v>488.471</c:v>
                </c:pt>
                <c:pt idx="1">
                  <c:v>535.05100000000004</c:v>
                </c:pt>
                <c:pt idx="2">
                  <c:v>613.72500000000002</c:v>
                </c:pt>
                <c:pt idx="3">
                  <c:v>624.18399999999997</c:v>
                </c:pt>
                <c:pt idx="4">
                  <c:v>646.65300000000002</c:v>
                </c:pt>
                <c:pt idx="5">
                  <c:v>720.69200000000001</c:v>
                </c:pt>
                <c:pt idx="6">
                  <c:v>716.51099999999997</c:v>
                </c:pt>
                <c:pt idx="7">
                  <c:v>784.17899999999997</c:v>
                </c:pt>
                <c:pt idx="8">
                  <c:v>881.72699999999998</c:v>
                </c:pt>
                <c:pt idx="9">
                  <c:v>641.41700000000003</c:v>
                </c:pt>
                <c:pt idx="10">
                  <c:v>600.97500000000002</c:v>
                </c:pt>
                <c:pt idx="11">
                  <c:v>569.57399999999996</c:v>
                </c:pt>
                <c:pt idx="12">
                  <c:v>511.512</c:v>
                </c:pt>
                <c:pt idx="13">
                  <c:v>523.66899999999998</c:v>
                </c:pt>
                <c:pt idx="14">
                  <c:v>548.79899999999998</c:v>
                </c:pt>
                <c:pt idx="15">
                  <c:v>562.154</c:v>
                </c:pt>
                <c:pt idx="16">
                  <c:v>569.04200000000003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49-46C5-A746-F19F49A3C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256112"/>
        <c:axId val="1"/>
      </c:lineChart>
      <c:catAx>
        <c:axId val="389256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400"/>
          <c:min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256112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177800</xdr:colOff>
      <xdr:row>1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7400" cy="18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7</xdr:col>
      <xdr:colOff>304800</xdr:colOff>
      <xdr:row>16</xdr:row>
      <xdr:rowOff>165100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6350</xdr:colOff>
      <xdr:row>1</xdr:row>
      <xdr:rowOff>177800</xdr:rowOff>
    </xdr:from>
    <xdr:to>
      <xdr:col>15</xdr:col>
      <xdr:colOff>304800</xdr:colOff>
      <xdr:row>16</xdr:row>
      <xdr:rowOff>165100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OECDStat_Metadata/ShowMetadata.ashx?Dataset=SHA&amp;Coords=%5bLOCATION%5d.%5bGRC%5d,%5bHF%5d.%5bHF2HF3%5d,%5bMEASURE%5d.%5bUNPPER%5d,%5bHC%5d.%5bHCTOT%5d,%5bHP%5d.%5bHPTOT%5d,%5bTIME%5d.%5b2016%5d&amp;ShowOnWeb=true" TargetMode="External"/><Relationship Id="rId3" Type="http://schemas.openxmlformats.org/officeDocument/2006/relationships/hyperlink" Target="http://localhost/OECDStat_Metadata/ShowMetadata.ashx?Dataset=SHA&amp;Coords=%5bLOCATION%5d.%5bGRC%5d,%5bHF%5d.%5bHFTOT%5d,%5bMEASURE%5d.%5bREPPER%5d,%5bHC%5d.%5bHCTOT%5d,%5bHP%5d.%5bHPTOT%5d,%5bTIME%5d.%5b2016%5d&amp;ShowOnWeb=true" TargetMode="External"/><Relationship Id="rId7" Type="http://schemas.openxmlformats.org/officeDocument/2006/relationships/hyperlink" Target="http://localhost/OECDStat_Metadata/ShowMetadata.ashx?Dataset=SHA&amp;Coords=%5bLOCATION%5d.%5bGRC%5d,%5bHF%5d.%5bHF1%5d,%5bMEASURE%5d.%5bUNPPER%5d,%5bHC%5d.%5bHCTOT%5d,%5bHP%5d.%5bHPTOT%5d,%5bTIME%5d.%5b2016%5d&amp;ShowOnWeb=true" TargetMode="External"/><Relationship Id="rId12" Type="http://schemas.openxmlformats.org/officeDocument/2006/relationships/comments" Target="../comments1.xml"/><Relationship Id="rId2" Type="http://schemas.openxmlformats.org/officeDocument/2006/relationships/hyperlink" Target="http://localhost/OECDStat_Metadata/ShowMetadata.ashx?Dataset=SHA&amp;Coords=%5bLOCATION%5d.%5bGRC%5d,%5bHF%5d.%5bHFTOT%5d,%5bMEASURE%5d.%5bVALREL%5d,%5bHC%5d.%5bHCTOT%5d,%5bHP%5d.%5bHPTOT%5d,%5bTIME%5d.%5b2016%5d&amp;ShowOnWeb=true" TargetMode="External"/><Relationship Id="rId1" Type="http://schemas.openxmlformats.org/officeDocument/2006/relationships/hyperlink" Target="http://localhost/OECDStat_Metadata/ShowMetadata.ashx?Dataset=SHA&amp;Coords=%5bLOCATION%5d.%5bGRC%5d,%5bHF%5d.%5bHFTOT%5d,%5bMEASURE%5d.%5bMLLNCU%5d,%5bHC%5d.%5bHCTOT%5d,%5bHP%5d.%5bHPTOT%5d,%5bTIME%5d.%5b2016%5d&amp;ShowOnWeb=true" TargetMode="External"/><Relationship Id="rId6" Type="http://schemas.openxmlformats.org/officeDocument/2006/relationships/hyperlink" Target="http://localhost/OECDStat_Metadata/ShowMetadata.ashx?Dataset=SHA&amp;Coords=%5bLOCATION%5d.%5bGRC%5d,%5bHF%5d.%5bHFTOT%5d,%5bMEASURE%5d.%5bUNPPER%5d,%5bHC%5d.%5bHCTOT%5d,%5bHP%5d.%5bHPTOT%5d,%5bTIME%5d.%5b2016%5d&amp;ShowOnWeb=tru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localhost/OECDStat_Metadata/ShowMetadata.ashx?Dataset=SHA&amp;Coords=%5bLOCATION%5d.%5bGRC%5d,%5bHF%5d.%5bHF2HF3%5d,%5bMEASURE%5d.%5bREPPER%5d,%5bHC%5d.%5bHCTOT%5d,%5bHP%5d.%5bHPTOT%5d,%5bTIME%5d.%5b2016%5d&amp;ShowOnWeb=tru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localhost/OECDStat_Metadata/ShowMetadata.ashx?Dataset=SHA&amp;Coords=%5bLOCATION%5d.%5bGRC%5d,%5bHF%5d.%5bHF1%5d,%5bMEASURE%5d.%5bREPPER%5d,%5bHC%5d.%5bHCTOT%5d,%5bHP%5d.%5bHPTOT%5d,%5bTIME%5d.%5b2016%5d&amp;ShowOnWeb=true" TargetMode="External"/><Relationship Id="rId9" Type="http://schemas.openxmlformats.org/officeDocument/2006/relationships/hyperlink" Target="http://localhost/OECDStat_Metadata/ShowMetadata.ashx?Dataset=SHA&amp;Coords=%5bLOCATION%5d.%5bGRC%5d,%5bHF%5d.%5bHF1%5d,%5bMEASURE%5d.%5bVALREL%5d,%5bHC%5d.%5bHCTOT%5d,%5bHP%5d.%5bHPTOT%5d,%5bTIME%5d.%5b2016%5d&amp;ShowOnWeb=tru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56"/>
  <sheetViews>
    <sheetView workbookViewId="0">
      <pane xSplit="5" ySplit="2" topLeftCell="S31" activePane="bottomRight" state="frozen"/>
      <selection pane="topRight" activeCell="F1" sqref="F1"/>
      <selection pane="bottomLeft" activeCell="A3" sqref="A3"/>
      <selection pane="bottomRight" activeCell="V34" sqref="V34"/>
    </sheetView>
  </sheetViews>
  <sheetFormatPr defaultRowHeight="14.5" x14ac:dyDescent="0.35"/>
  <cols>
    <col min="1" max="1" width="29" customWidth="1"/>
    <col min="2" max="2" width="9.36328125" customWidth="1"/>
    <col min="3" max="5" width="18.7265625" customWidth="1"/>
    <col min="6" max="11" width="13.453125" bestFit="1" customWidth="1"/>
    <col min="12" max="27" width="14.453125" bestFit="1" customWidth="1"/>
  </cols>
  <sheetData>
    <row r="2" spans="1:28" x14ac:dyDescent="0.35">
      <c r="F2" s="1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</row>
    <row r="3" spans="1:28" x14ac:dyDescent="0.35">
      <c r="A3" t="s">
        <v>37</v>
      </c>
      <c r="B3" t="s">
        <v>25</v>
      </c>
      <c r="C3" t="s">
        <v>30</v>
      </c>
      <c r="E3" t="s">
        <v>28</v>
      </c>
      <c r="F3" s="4">
        <v>7519</v>
      </c>
      <c r="G3" s="4">
        <v>8231</v>
      </c>
      <c r="H3" s="4">
        <v>9054</v>
      </c>
      <c r="I3" s="4">
        <v>9871</v>
      </c>
      <c r="J3" s="4">
        <v>10269</v>
      </c>
      <c r="K3" s="4">
        <v>10539</v>
      </c>
      <c r="L3" s="4">
        <v>12017</v>
      </c>
      <c r="M3" s="4">
        <v>13352</v>
      </c>
      <c r="N3" s="4">
        <v>15151</v>
      </c>
      <c r="O3" s="4">
        <v>16140</v>
      </c>
      <c r="P3" s="4">
        <v>17913</v>
      </c>
      <c r="Q3" s="4">
        <v>19021</v>
      </c>
      <c r="R3" s="4">
        <v>20219</v>
      </c>
      <c r="S3" s="4">
        <v>21920</v>
      </c>
      <c r="T3" s="4">
        <v>22053</v>
      </c>
      <c r="U3" s="4">
        <v>20643</v>
      </c>
      <c r="V3" s="4">
        <v>19323</v>
      </c>
      <c r="W3" s="4">
        <v>16244</v>
      </c>
      <c r="X3" s="4">
        <v>15241</v>
      </c>
      <c r="Y3" s="4">
        <v>14423</v>
      </c>
      <c r="Z3" s="4">
        <v>14413</v>
      </c>
      <c r="AA3" s="4">
        <v>14023</v>
      </c>
    </row>
    <row r="4" spans="1:28" x14ac:dyDescent="0.35">
      <c r="A4" t="s">
        <v>34</v>
      </c>
      <c r="B4" t="s">
        <v>22</v>
      </c>
      <c r="C4" t="s">
        <v>30</v>
      </c>
      <c r="E4" t="s">
        <v>28</v>
      </c>
      <c r="F4" s="5">
        <v>7421</v>
      </c>
      <c r="G4" s="5">
        <v>8117</v>
      </c>
      <c r="H4" s="5">
        <v>8826</v>
      </c>
      <c r="I4" s="5">
        <v>9492</v>
      </c>
      <c r="J4" s="5">
        <v>10385</v>
      </c>
      <c r="K4" s="5">
        <v>10231</v>
      </c>
      <c r="L4" s="5">
        <v>12157</v>
      </c>
      <c r="M4" s="5">
        <v>13459</v>
      </c>
      <c r="N4" s="5">
        <v>14667</v>
      </c>
      <c r="O4" s="5">
        <v>15366</v>
      </c>
      <c r="P4" s="5">
        <v>17925</v>
      </c>
      <c r="Q4" s="5">
        <v>19532</v>
      </c>
      <c r="R4" s="5">
        <v>21083</v>
      </c>
      <c r="S4" s="5">
        <v>22707.071</v>
      </c>
      <c r="T4" s="5">
        <v>22490.920999999998</v>
      </c>
      <c r="U4" s="5">
        <v>21608.69</v>
      </c>
      <c r="V4" s="5">
        <v>18835.690999999999</v>
      </c>
      <c r="W4" s="5">
        <v>16780.927</v>
      </c>
      <c r="X4" s="5">
        <v>15058.518</v>
      </c>
      <c r="Y4" s="5">
        <v>14130.869000000001</v>
      </c>
      <c r="Z4" s="5">
        <v>14731.942999999999</v>
      </c>
      <c r="AA4" s="6">
        <v>14357.865</v>
      </c>
    </row>
    <row r="5" spans="1:28" x14ac:dyDescent="0.35">
      <c r="A5" t="s">
        <v>37</v>
      </c>
      <c r="B5" t="s">
        <v>25</v>
      </c>
      <c r="C5" t="s">
        <v>31</v>
      </c>
      <c r="D5" t="s">
        <v>24</v>
      </c>
      <c r="E5" t="s">
        <v>28</v>
      </c>
      <c r="F5" s="10"/>
      <c r="G5" s="10">
        <f>100*(G3/F3-1)</f>
        <v>9.4693443277031442</v>
      </c>
      <c r="H5" s="10">
        <f t="shared" ref="H5:AA5" si="0">100*(H3/G3-1)</f>
        <v>9.9987850807921284</v>
      </c>
      <c r="I5" s="10">
        <f t="shared" si="0"/>
        <v>9.0236359620057485</v>
      </c>
      <c r="J5" s="10">
        <f t="shared" si="0"/>
        <v>4.032012967277887</v>
      </c>
      <c r="K5" s="10">
        <f t="shared" si="0"/>
        <v>2.629272567922869</v>
      </c>
      <c r="L5" s="10">
        <f t="shared" si="0"/>
        <v>14.024100958345187</v>
      </c>
      <c r="M5" s="10">
        <f t="shared" si="0"/>
        <v>11.109261879004739</v>
      </c>
      <c r="N5" s="10">
        <f t="shared" si="0"/>
        <v>13.473636908328345</v>
      </c>
      <c r="O5" s="10">
        <f t="shared" si="0"/>
        <v>6.5276219391459334</v>
      </c>
      <c r="P5" s="10">
        <f t="shared" si="0"/>
        <v>10.985130111524155</v>
      </c>
      <c r="Q5" s="10">
        <f t="shared" si="0"/>
        <v>6.1854519064366675</v>
      </c>
      <c r="R5" s="10">
        <f t="shared" si="0"/>
        <v>6.2983018768729249</v>
      </c>
      <c r="S5" s="10">
        <f t="shared" si="0"/>
        <v>8.4128789752213162</v>
      </c>
      <c r="T5" s="10">
        <f>100*(T3/S3-1)</f>
        <v>0.60675182481750856</v>
      </c>
      <c r="U5" s="10">
        <f t="shared" si="0"/>
        <v>-6.3936879336144781</v>
      </c>
      <c r="V5" s="10">
        <f t="shared" si="0"/>
        <v>-6.3944194157825933</v>
      </c>
      <c r="W5" s="10">
        <f t="shared" si="0"/>
        <v>-15.934378719660513</v>
      </c>
      <c r="X5" s="10">
        <f t="shared" si="0"/>
        <v>-6.1745875400147749</v>
      </c>
      <c r="Y5" s="10">
        <f t="shared" si="0"/>
        <v>-5.3671018962010315</v>
      </c>
      <c r="Z5" s="10">
        <f t="shared" si="0"/>
        <v>-6.9333703113083622E-2</v>
      </c>
      <c r="AA5" s="10">
        <f t="shared" si="0"/>
        <v>-2.7058905155068369</v>
      </c>
    </row>
    <row r="6" spans="1:28" x14ac:dyDescent="0.35">
      <c r="A6" t="s">
        <v>34</v>
      </c>
      <c r="B6" t="s">
        <v>22</v>
      </c>
      <c r="C6" t="s">
        <v>31</v>
      </c>
      <c r="D6" t="s">
        <v>24</v>
      </c>
      <c r="E6" t="s">
        <v>28</v>
      </c>
      <c r="F6" s="10"/>
      <c r="G6" s="10">
        <f>100*(G4/F4-1)</f>
        <v>9.3787899204959011</v>
      </c>
      <c r="H6" s="10">
        <f t="shared" ref="H6:AA6" si="1">100*(H4/G4-1)</f>
        <v>8.7347542195392425</v>
      </c>
      <c r="I6" s="10">
        <f t="shared" si="1"/>
        <v>7.5458871515975634</v>
      </c>
      <c r="J6" s="10">
        <f t="shared" si="1"/>
        <v>9.4079224610198011</v>
      </c>
      <c r="K6" s="10">
        <f t="shared" si="1"/>
        <v>-1.4829080404429429</v>
      </c>
      <c r="L6" s="10">
        <f t="shared" si="1"/>
        <v>18.825139282572568</v>
      </c>
      <c r="M6" s="10">
        <f t="shared" si="1"/>
        <v>10.709879082010353</v>
      </c>
      <c r="N6" s="10">
        <f t="shared" si="1"/>
        <v>8.9754067909948674</v>
      </c>
      <c r="O6" s="10">
        <f t="shared" si="1"/>
        <v>4.7658007772550581</v>
      </c>
      <c r="P6" s="10">
        <f t="shared" si="1"/>
        <v>16.653650917610307</v>
      </c>
      <c r="Q6" s="10">
        <f t="shared" si="1"/>
        <v>8.9651324965132506</v>
      </c>
      <c r="R6" s="10">
        <f t="shared" si="1"/>
        <v>7.9408150727012128</v>
      </c>
      <c r="S6" s="10">
        <f t="shared" si="1"/>
        <v>7.7032253474363266</v>
      </c>
      <c r="T6" s="10">
        <f t="shared" si="1"/>
        <v>-0.95190612651011586</v>
      </c>
      <c r="U6" s="10">
        <f t="shared" si="1"/>
        <v>-3.9226094831776748</v>
      </c>
      <c r="V6" s="10">
        <f t="shared" si="1"/>
        <v>-12.832795509584338</v>
      </c>
      <c r="W6" s="10">
        <f t="shared" si="1"/>
        <v>-10.908885689407411</v>
      </c>
      <c r="X6" s="10">
        <f t="shared" si="1"/>
        <v>-10.264087317703009</v>
      </c>
      <c r="Y6" s="10">
        <f t="shared" si="1"/>
        <v>-6.1602941272175578</v>
      </c>
      <c r="Z6" s="10">
        <f t="shared" si="1"/>
        <v>4.2536237509525954</v>
      </c>
      <c r="AA6" s="10">
        <f t="shared" si="1"/>
        <v>-2.5392305685679073</v>
      </c>
    </row>
    <row r="7" spans="1:28" x14ac:dyDescent="0.35">
      <c r="A7" t="s">
        <v>37</v>
      </c>
      <c r="B7" t="s">
        <v>25</v>
      </c>
      <c r="C7" t="s">
        <v>31</v>
      </c>
      <c r="D7" t="s">
        <v>26</v>
      </c>
      <c r="E7" t="s">
        <v>28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>
        <f>100*(T3/$S$3-1)</f>
        <v>0.60675182481750856</v>
      </c>
      <c r="U7" s="10">
        <f t="shared" ref="U7:AA7" si="2">100*(U3/$S$3-1)</f>
        <v>-5.8257299270072949</v>
      </c>
      <c r="V7" s="10">
        <f t="shared" si="2"/>
        <v>-11.847627737226274</v>
      </c>
      <c r="W7" s="10">
        <f t="shared" si="2"/>
        <v>-25.894160583941606</v>
      </c>
      <c r="X7" s="10">
        <f t="shared" si="2"/>
        <v>-30.469890510948904</v>
      </c>
      <c r="Y7" s="10">
        <f t="shared" si="2"/>
        <v>-34.201642335766422</v>
      </c>
      <c r="Z7" s="10">
        <f t="shared" si="2"/>
        <v>-34.247262773722632</v>
      </c>
      <c r="AA7" s="10">
        <f t="shared" si="2"/>
        <v>-36.026459854014604</v>
      </c>
    </row>
    <row r="8" spans="1:28" x14ac:dyDescent="0.35">
      <c r="A8" t="s">
        <v>34</v>
      </c>
      <c r="B8" t="s">
        <v>22</v>
      </c>
      <c r="C8" t="s">
        <v>31</v>
      </c>
      <c r="D8" t="s">
        <v>26</v>
      </c>
      <c r="E8" t="s">
        <v>28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>
        <f>100*(T4/$S$4-1)</f>
        <v>-0.95190612651011586</v>
      </c>
      <c r="U8" s="10">
        <f t="shared" ref="U8:AA8" si="3">100*(U4/$S$4-1)</f>
        <v>-4.8371760496983551</v>
      </c>
      <c r="V8" s="10">
        <f t="shared" si="3"/>
        <v>-17.049226648386316</v>
      </c>
      <c r="W8" s="10">
        <f t="shared" si="3"/>
        <v>-26.098231691793274</v>
      </c>
      <c r="X8" s="10">
        <f t="shared" si="3"/>
        <v>-33.683573720274183</v>
      </c>
      <c r="Y8" s="10">
        <f t="shared" si="3"/>
        <v>-37.768860633764703</v>
      </c>
      <c r="Z8" s="10">
        <f t="shared" si="3"/>
        <v>-35.1217821091941</v>
      </c>
      <c r="AA8" s="10">
        <f t="shared" si="3"/>
        <v>-36.769189650219523</v>
      </c>
    </row>
    <row r="9" spans="1:28" x14ac:dyDescent="0.35">
      <c r="C9" t="s">
        <v>31</v>
      </c>
      <c r="D9" t="s">
        <v>27</v>
      </c>
      <c r="E9" t="s">
        <v>28</v>
      </c>
      <c r="F9" s="11">
        <f>100*(F3/F4-1)</f>
        <v>1.3205767416790248</v>
      </c>
      <c r="G9" s="11">
        <f t="shared" ref="G9:AA9" si="4">100*(G3/G4-1)</f>
        <v>1.4044597757792321</v>
      </c>
      <c r="H9" s="11">
        <f t="shared" si="4"/>
        <v>2.58327668252889</v>
      </c>
      <c r="I9" s="11">
        <f t="shared" si="4"/>
        <v>3.9928360724820866</v>
      </c>
      <c r="J9" s="11">
        <f t="shared" si="4"/>
        <v>-1.1169956668271586</v>
      </c>
      <c r="K9" s="11">
        <f t="shared" si="4"/>
        <v>3.0104584107125465</v>
      </c>
      <c r="L9" s="11">
        <f t="shared" si="4"/>
        <v>-1.1515999012914335</v>
      </c>
      <c r="M9" s="11">
        <f t="shared" si="4"/>
        <v>-0.79500705847388442</v>
      </c>
      <c r="N9" s="11">
        <f t="shared" si="4"/>
        <v>3.2999250017045068</v>
      </c>
      <c r="O9" s="11">
        <f t="shared" si="4"/>
        <v>5.0370948848106112</v>
      </c>
      <c r="P9" s="11">
        <f t="shared" si="4"/>
        <v>-6.6945606694557291E-2</v>
      </c>
      <c r="Q9" s="11">
        <f t="shared" si="4"/>
        <v>-2.6162195371697727</v>
      </c>
      <c r="R9" s="11">
        <f t="shared" si="4"/>
        <v>-4.0980885073281792</v>
      </c>
      <c r="S9" s="11">
        <f t="shared" si="4"/>
        <v>-3.4661934161389629</v>
      </c>
      <c r="T9" s="11">
        <f t="shared" si="4"/>
        <v>-1.9471012325373405</v>
      </c>
      <c r="U9" s="11">
        <f t="shared" si="4"/>
        <v>-4.4689890965162515</v>
      </c>
      <c r="V9" s="11">
        <f t="shared" si="4"/>
        <v>2.5871575404374569</v>
      </c>
      <c r="W9" s="11">
        <f t="shared" si="4"/>
        <v>-3.1996265760526832</v>
      </c>
      <c r="X9" s="11">
        <f t="shared" si="4"/>
        <v>1.2118191179238291</v>
      </c>
      <c r="Y9" s="11">
        <f t="shared" si="4"/>
        <v>2.0673250880749006</v>
      </c>
      <c r="Z9" s="11">
        <f t="shared" si="4"/>
        <v>-2.1649757944352532</v>
      </c>
      <c r="AA9" s="11">
        <f t="shared" si="4"/>
        <v>-2.3322757248379178</v>
      </c>
      <c r="AB9" s="15"/>
    </row>
    <row r="10" spans="1:28" x14ac:dyDescent="0.35">
      <c r="C10" t="s">
        <v>31</v>
      </c>
      <c r="D10" t="s">
        <v>41</v>
      </c>
      <c r="E10" t="s">
        <v>28</v>
      </c>
      <c r="F10" s="11">
        <f>ABS(F9)</f>
        <v>1.3205767416790248</v>
      </c>
      <c r="G10" s="11">
        <f t="shared" ref="G10:AA10" si="5">ABS(G9)</f>
        <v>1.4044597757792321</v>
      </c>
      <c r="H10" s="11">
        <f t="shared" si="5"/>
        <v>2.58327668252889</v>
      </c>
      <c r="I10" s="11">
        <f t="shared" si="5"/>
        <v>3.9928360724820866</v>
      </c>
      <c r="J10" s="11">
        <f t="shared" si="5"/>
        <v>1.1169956668271586</v>
      </c>
      <c r="K10" s="11">
        <f t="shared" si="5"/>
        <v>3.0104584107125465</v>
      </c>
      <c r="L10" s="11">
        <f t="shared" si="5"/>
        <v>1.1515999012914335</v>
      </c>
      <c r="M10" s="11">
        <f t="shared" si="5"/>
        <v>0.79500705847388442</v>
      </c>
      <c r="N10" s="11">
        <f t="shared" si="5"/>
        <v>3.2999250017045068</v>
      </c>
      <c r="O10" s="11">
        <f t="shared" si="5"/>
        <v>5.0370948848106112</v>
      </c>
      <c r="P10" s="11">
        <f t="shared" si="5"/>
        <v>6.6945606694557291E-2</v>
      </c>
      <c r="Q10" s="11">
        <f t="shared" si="5"/>
        <v>2.6162195371697727</v>
      </c>
      <c r="R10" s="11">
        <f t="shared" si="5"/>
        <v>4.0980885073281792</v>
      </c>
      <c r="S10" s="11">
        <f t="shared" si="5"/>
        <v>3.4661934161389629</v>
      </c>
      <c r="T10" s="11">
        <f t="shared" si="5"/>
        <v>1.9471012325373405</v>
      </c>
      <c r="U10" s="11">
        <f t="shared" si="5"/>
        <v>4.4689890965162515</v>
      </c>
      <c r="V10" s="11">
        <f t="shared" si="5"/>
        <v>2.5871575404374569</v>
      </c>
      <c r="W10" s="11">
        <f t="shared" si="5"/>
        <v>3.1996265760526832</v>
      </c>
      <c r="X10" s="11">
        <f t="shared" si="5"/>
        <v>1.2118191179238291</v>
      </c>
      <c r="Y10" s="11">
        <f t="shared" si="5"/>
        <v>2.0673250880749006</v>
      </c>
      <c r="Z10" s="11">
        <f t="shared" si="5"/>
        <v>2.1649757944352532</v>
      </c>
      <c r="AA10" s="11">
        <f t="shared" si="5"/>
        <v>2.3322757248379178</v>
      </c>
      <c r="AB10" s="15">
        <f>AVERAGE(K10:AA10)</f>
        <v>2.5600472055964762</v>
      </c>
    </row>
    <row r="11" spans="1:28" x14ac:dyDescent="0.35"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5"/>
    </row>
    <row r="12" spans="1:28" x14ac:dyDescent="0.35">
      <c r="A12" t="s">
        <v>35</v>
      </c>
      <c r="B12" t="s">
        <v>22</v>
      </c>
      <c r="C12" t="s">
        <v>30</v>
      </c>
      <c r="D12" t="s">
        <v>23</v>
      </c>
      <c r="E12" t="s">
        <v>33</v>
      </c>
      <c r="F12" s="2">
        <v>6691.32</v>
      </c>
      <c r="G12" s="2">
        <v>6964.7879999999996</v>
      </c>
      <c r="H12" s="2">
        <v>7076.4229999999998</v>
      </c>
      <c r="I12" s="2">
        <v>7158.8289999999997</v>
      </c>
      <c r="J12" s="2">
        <v>7773.1440000000002</v>
      </c>
      <c r="K12" s="2">
        <v>8476.7780000000002</v>
      </c>
      <c r="L12" s="2">
        <v>9983.8649999999998</v>
      </c>
      <c r="M12" s="2">
        <v>10229.875</v>
      </c>
      <c r="N12" s="2">
        <v>11002.753000000001</v>
      </c>
      <c r="O12" s="2">
        <v>11034.244000000001</v>
      </c>
      <c r="P12" s="2">
        <v>12754.199000000001</v>
      </c>
      <c r="Q12" s="2">
        <v>13870.191999999999</v>
      </c>
      <c r="R12" s="2">
        <v>14052.262000000001</v>
      </c>
      <c r="S12" s="2">
        <v>13679.692999999999</v>
      </c>
      <c r="T12" s="2">
        <v>15515.897999999999</v>
      </c>
      <c r="U12" s="2">
        <v>14920.862999999999</v>
      </c>
      <c r="V12" s="2">
        <v>12326.915000000001</v>
      </c>
      <c r="W12" s="2">
        <v>11035.869000000001</v>
      </c>
      <c r="X12" s="2">
        <v>9486.7070000000003</v>
      </c>
      <c r="Y12" s="2">
        <v>8513.9930000000004</v>
      </c>
      <c r="Z12" s="2">
        <v>9139.0310000000009</v>
      </c>
      <c r="AA12" s="16">
        <v>8923.6370000000006</v>
      </c>
      <c r="AB12" s="15"/>
    </row>
    <row r="13" spans="1:28" x14ac:dyDescent="0.35">
      <c r="D13" t="s">
        <v>24</v>
      </c>
      <c r="F13" s="3"/>
      <c r="G13" s="10">
        <f>100*(G12/F12-1)</f>
        <v>4.0869066193217396</v>
      </c>
      <c r="H13" s="10">
        <f t="shared" ref="H13:AA13" si="6">100*(H12/G12-1)</f>
        <v>1.6028485001984283</v>
      </c>
      <c r="I13" s="10">
        <f t="shared" si="6"/>
        <v>1.1645148968624452</v>
      </c>
      <c r="J13" s="10">
        <f t="shared" si="6"/>
        <v>8.5812218730186185</v>
      </c>
      <c r="K13" s="10">
        <f t="shared" si="6"/>
        <v>9.0521158491338802</v>
      </c>
      <c r="L13" s="10">
        <f t="shared" si="6"/>
        <v>17.779007542724369</v>
      </c>
      <c r="M13" s="10">
        <f t="shared" si="6"/>
        <v>2.4640757862811613</v>
      </c>
      <c r="N13" s="10">
        <f t="shared" si="6"/>
        <v>7.555106978335524</v>
      </c>
      <c r="O13" s="10">
        <f t="shared" si="6"/>
        <v>0.28621018757759575</v>
      </c>
      <c r="P13" s="10">
        <f t="shared" si="6"/>
        <v>15.587429460504953</v>
      </c>
      <c r="Q13" s="10">
        <f t="shared" si="6"/>
        <v>8.7500046063261117</v>
      </c>
      <c r="R13" s="10">
        <f t="shared" si="6"/>
        <v>1.3126710863123003</v>
      </c>
      <c r="S13" s="10">
        <f t="shared" si="6"/>
        <v>-2.6513098033612015</v>
      </c>
      <c r="T13" s="10">
        <f t="shared" si="6"/>
        <v>13.422852398807494</v>
      </c>
      <c r="U13" s="10">
        <f t="shared" si="6"/>
        <v>-3.8350020089072512</v>
      </c>
      <c r="V13" s="10">
        <f t="shared" si="6"/>
        <v>-17.384704892739776</v>
      </c>
      <c r="W13" s="10">
        <f t="shared" si="6"/>
        <v>-10.47339094980374</v>
      </c>
      <c r="X13" s="10">
        <f t="shared" si="6"/>
        <v>-14.037517118044807</v>
      </c>
      <c r="Y13" s="10">
        <f t="shared" si="6"/>
        <v>-10.253442000474976</v>
      </c>
      <c r="Z13" s="10">
        <f t="shared" si="6"/>
        <v>7.3413027236456596</v>
      </c>
      <c r="AA13" s="10">
        <f t="shared" si="6"/>
        <v>-2.3568581833238178</v>
      </c>
      <c r="AB13" s="15"/>
    </row>
    <row r="14" spans="1:28" x14ac:dyDescent="0.35">
      <c r="D14" t="s">
        <v>26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10">
        <f>100*(T12/$S$12-1)</f>
        <v>13.422852398807494</v>
      </c>
      <c r="U14" s="10">
        <f t="shared" ref="U14:AA14" si="7">100*(U12/$S$12-1)</f>
        <v>9.0730837307533072</v>
      </c>
      <c r="V14" s="10">
        <f t="shared" si="7"/>
        <v>-9.8889499932491081</v>
      </c>
      <c r="W14" s="10">
        <f t="shared" si="7"/>
        <v>-19.326632549429277</v>
      </c>
      <c r="X14" s="10">
        <f t="shared" si="7"/>
        <v>-30.651170315006336</v>
      </c>
      <c r="Y14" s="10">
        <f t="shared" si="7"/>
        <v>-37.761812344765332</v>
      </c>
      <c r="Z14" s="10">
        <f t="shared" si="7"/>
        <v>-33.192718579283898</v>
      </c>
      <c r="AA14" s="10">
        <f t="shared" si="7"/>
        <v>-34.767271458504212</v>
      </c>
      <c r="AB14" s="15"/>
    </row>
    <row r="15" spans="1:28" x14ac:dyDescent="0.35">
      <c r="D15" t="s">
        <v>42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10"/>
      <c r="U15" s="10">
        <f>100*(U12/$T$12-1)</f>
        <v>-3.8350020089072512</v>
      </c>
      <c r="V15" s="10">
        <f t="shared" ref="V15:AA15" si="8">100*(V12/$T$12-1)</f>
        <v>-20.553003119767855</v>
      </c>
      <c r="W15" s="10">
        <f t="shared" si="8"/>
        <v>-28.873797700912952</v>
      </c>
      <c r="X15" s="10">
        <f t="shared" si="8"/>
        <v>-38.858150524062474</v>
      </c>
      <c r="Y15" s="10">
        <f t="shared" si="8"/>
        <v>-45.127294598095446</v>
      </c>
      <c r="Z15" s="10">
        <f t="shared" si="8"/>
        <v>-41.098923181887372</v>
      </c>
      <c r="AA15" s="10">
        <f t="shared" si="8"/>
        <v>-42.487138030940905</v>
      </c>
      <c r="AB15" s="15"/>
    </row>
    <row r="16" spans="1:28" x14ac:dyDescent="0.35"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7"/>
      <c r="AB16" s="15"/>
    </row>
    <row r="17" spans="1:27" x14ac:dyDescent="0.35">
      <c r="A17" t="s">
        <v>37</v>
      </c>
      <c r="B17" t="s">
        <v>25</v>
      </c>
      <c r="C17" t="s">
        <v>32</v>
      </c>
      <c r="D17" t="s">
        <v>23</v>
      </c>
      <c r="E17" t="s">
        <v>28</v>
      </c>
      <c r="F17" s="8">
        <f t="shared" ref="F17:AA17" si="9">1000000*F3/F55</f>
        <v>713.65027226246684</v>
      </c>
      <c r="G17" s="8">
        <f t="shared" si="9"/>
        <v>777.36512228743868</v>
      </c>
      <c r="H17" s="8">
        <f t="shared" si="9"/>
        <v>851.79909395445611</v>
      </c>
      <c r="I17" s="8">
        <f t="shared" si="9"/>
        <v>923.10569751946321</v>
      </c>
      <c r="J17" s="8">
        <f t="shared" si="9"/>
        <v>955.45419290777397</v>
      </c>
      <c r="K17" s="8">
        <f t="shared" si="9"/>
        <v>978.04053536745471</v>
      </c>
      <c r="L17" s="8">
        <f t="shared" si="9"/>
        <v>1108.9896824369239</v>
      </c>
      <c r="M17" s="8">
        <f t="shared" si="9"/>
        <v>1226.273328536736</v>
      </c>
      <c r="N17" s="8">
        <f t="shared" si="9"/>
        <v>1387.9918686450887</v>
      </c>
      <c r="O17" s="8">
        <f t="shared" si="9"/>
        <v>1475.2701668472059</v>
      </c>
      <c r="P17" s="8">
        <f t="shared" si="9"/>
        <v>1632.9210298131836</v>
      </c>
      <c r="Q17" s="8">
        <f t="shared" si="9"/>
        <v>1728.4407884765042</v>
      </c>
      <c r="R17" s="8">
        <f t="shared" si="9"/>
        <v>1832.09363385746</v>
      </c>
      <c r="S17" s="8">
        <f t="shared" si="9"/>
        <v>1981.7489241643814</v>
      </c>
      <c r="T17" s="8">
        <f t="shared" si="9"/>
        <v>1987.6977794442323</v>
      </c>
      <c r="U17" s="8">
        <f t="shared" si="9"/>
        <v>1856.5035947891993</v>
      </c>
      <c r="V17" s="8">
        <f t="shared" si="9"/>
        <v>1737.1499628890181</v>
      </c>
      <c r="W17" s="8">
        <f t="shared" si="9"/>
        <v>1465.2178532880719</v>
      </c>
      <c r="X17" s="8">
        <f t="shared" si="9"/>
        <v>1385.0902635179439</v>
      </c>
      <c r="Y17" s="8">
        <f t="shared" si="9"/>
        <v>1319.9647435888637</v>
      </c>
      <c r="Z17" s="8">
        <f t="shared" si="9"/>
        <v>1327.4061619717338</v>
      </c>
      <c r="AA17" s="8">
        <f t="shared" si="9"/>
        <v>1300.3827611698641</v>
      </c>
    </row>
    <row r="18" spans="1:27" x14ac:dyDescent="0.35">
      <c r="A18" t="s">
        <v>37</v>
      </c>
      <c r="B18" t="s">
        <v>25</v>
      </c>
      <c r="C18" t="s">
        <v>32</v>
      </c>
      <c r="D18" t="s">
        <v>24</v>
      </c>
      <c r="E18" t="s">
        <v>28</v>
      </c>
      <c r="F18" s="10"/>
      <c r="G18" s="10">
        <f t="shared" ref="G18" si="10">100*(G17/F17-1)</f>
        <v>8.9280215395950648</v>
      </c>
      <c r="H18" s="10">
        <f t="shared" ref="H18" si="11">100*(H17/G17-1)</f>
        <v>9.5751622413919879</v>
      </c>
      <c r="I18" s="10">
        <f t="shared" ref="I18" si="12">100*(I17/H17-1)</f>
        <v>8.3712936619793723</v>
      </c>
      <c r="J18" s="10">
        <f t="shared" ref="J18" si="13">100*(J17/I17-1)</f>
        <v>3.5043110962521995</v>
      </c>
      <c r="K18" s="10">
        <f t="shared" ref="K18" si="14">100*(K17/J17-1)</f>
        <v>2.363937761468482</v>
      </c>
      <c r="L18" s="10">
        <f t="shared" ref="L18" si="15">100*(L17/K17-1)</f>
        <v>13.388928406762911</v>
      </c>
      <c r="M18" s="10">
        <f t="shared" ref="M18" si="16">100*(M17/L17-1)</f>
        <v>10.575720221498353</v>
      </c>
      <c r="N18" s="10">
        <f t="shared" ref="N18" si="17">100*(N17/M17-1)</f>
        <v>13.187805389302977</v>
      </c>
      <c r="O18" s="10">
        <f t="shared" ref="O18" si="18">100*(O17/N17-1)</f>
        <v>6.2880986678484962</v>
      </c>
      <c r="P18" s="10">
        <f t="shared" ref="P18" si="19">100*(P17/O17-1)</f>
        <v>10.686236765899814</v>
      </c>
      <c r="Q18" s="10">
        <f t="shared" ref="Q18" si="20">100*(Q17/P17-1)</f>
        <v>5.8496251147092337</v>
      </c>
      <c r="R18" s="10">
        <f t="shared" ref="R18" si="21">100*(R17/Q17-1)</f>
        <v>5.996898827660635</v>
      </c>
      <c r="S18" s="10">
        <f t="shared" ref="S18" si="22">100*(S17/R17-1)</f>
        <v>8.1685393989292532</v>
      </c>
      <c r="T18" s="10">
        <f t="shared" ref="T18" si="23">100*(T17/S17-1)</f>
        <v>0.30018208700979265</v>
      </c>
      <c r="U18" s="10">
        <f t="shared" ref="U18" si="24">100*(U17/T17-1)</f>
        <v>-6.6003084579445144</v>
      </c>
      <c r="V18" s="10">
        <f t="shared" ref="V18" si="25">100*(V17/U17-1)</f>
        <v>-6.428946985892237</v>
      </c>
      <c r="W18" s="10">
        <f t="shared" ref="W18" si="26">100*(W17/V17-1)</f>
        <v>-15.653922540383425</v>
      </c>
      <c r="X18" s="10">
        <f t="shared" ref="X18" si="27">100*(X17/W17-1)</f>
        <v>-5.4686468357121765</v>
      </c>
      <c r="Y18" s="10">
        <f t="shared" ref="Y18" si="28">100*(Y17/X17-1)</f>
        <v>-4.7018971719337666</v>
      </c>
      <c r="Z18" s="10">
        <f t="shared" ref="Z18:AA18" si="29">100*(Z17/Y17-1)</f>
        <v>0.56375887454671592</v>
      </c>
      <c r="AA18" s="10">
        <f t="shared" si="29"/>
        <v>-2.0358049838889558</v>
      </c>
    </row>
    <row r="19" spans="1:27" x14ac:dyDescent="0.35">
      <c r="A19" t="s">
        <v>37</v>
      </c>
      <c r="B19" t="s">
        <v>25</v>
      </c>
      <c r="C19" t="s">
        <v>32</v>
      </c>
      <c r="D19" t="s">
        <v>26</v>
      </c>
      <c r="E19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>
        <f>100*(T17/$S$17-1)</f>
        <v>0.30018208700979265</v>
      </c>
      <c r="U19" s="10">
        <f t="shared" ref="U19:AA19" si="30">100*(U17/$S$17-1)</f>
        <v>-6.3199393146128546</v>
      </c>
      <c r="V19" s="10">
        <f t="shared" si="30"/>
        <v>-12.342580752428066</v>
      </c>
      <c r="W19" s="10">
        <f t="shared" si="30"/>
        <v>-26.064405262342127</v>
      </c>
      <c r="X19" s="10">
        <f t="shared" si="30"/>
        <v>-30.107681824428035</v>
      </c>
      <c r="Y19" s="10">
        <f t="shared" si="30"/>
        <v>-33.393946756124201</v>
      </c>
      <c r="Z19" s="10">
        <f t="shared" si="30"/>
        <v>-33.018449219976532</v>
      </c>
      <c r="AA19" s="10">
        <f t="shared" si="30"/>
        <v>-34.382062969042373</v>
      </c>
    </row>
    <row r="20" spans="1:27" x14ac:dyDescent="0.35"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x14ac:dyDescent="0.35">
      <c r="A21" t="s">
        <v>34</v>
      </c>
      <c r="B21" t="s">
        <v>22</v>
      </c>
      <c r="C21" t="s">
        <v>32</v>
      </c>
      <c r="D21" t="s">
        <v>23</v>
      </c>
      <c r="E21" t="s">
        <v>28</v>
      </c>
      <c r="F21" s="5">
        <v>702.60299999999995</v>
      </c>
      <c r="G21" s="5">
        <v>765.12</v>
      </c>
      <c r="H21" s="5">
        <v>827.85699999999997</v>
      </c>
      <c r="I21" s="5">
        <v>885.40599999999995</v>
      </c>
      <c r="J21" s="5">
        <v>964.99599999999998</v>
      </c>
      <c r="K21" s="5">
        <v>946.80499999999995</v>
      </c>
      <c r="L21" s="5">
        <v>1119.21</v>
      </c>
      <c r="M21" s="5">
        <v>1234.5419999999999</v>
      </c>
      <c r="N21" s="5">
        <v>1342.14</v>
      </c>
      <c r="O21" s="5">
        <v>1402.6289999999999</v>
      </c>
      <c r="P21" s="5">
        <v>1631.4280000000001</v>
      </c>
      <c r="Q21" s="5">
        <v>1772.356</v>
      </c>
      <c r="R21" s="5">
        <v>1908.2280000000001</v>
      </c>
      <c r="S21" s="5">
        <v>2049.7739999999999</v>
      </c>
      <c r="T21" s="5">
        <v>2024.9280000000001</v>
      </c>
      <c r="U21" s="5">
        <v>1942.9929999999999</v>
      </c>
      <c r="V21" s="5">
        <v>1696.16</v>
      </c>
      <c r="W21" s="5">
        <v>1519.3219999999999</v>
      </c>
      <c r="X21" s="5">
        <v>1373.3</v>
      </c>
      <c r="Y21" s="5">
        <v>1297.3130000000001</v>
      </c>
      <c r="Z21" s="5">
        <v>1361.4369999999999</v>
      </c>
      <c r="AA21" s="6">
        <v>1331.4349999999999</v>
      </c>
    </row>
    <row r="22" spans="1:27" x14ac:dyDescent="0.35">
      <c r="A22" t="s">
        <v>34</v>
      </c>
      <c r="B22" t="s">
        <v>22</v>
      </c>
      <c r="C22" t="s">
        <v>32</v>
      </c>
      <c r="D22" t="s">
        <v>24</v>
      </c>
      <c r="E22" t="s">
        <v>28</v>
      </c>
      <c r="F22" s="12"/>
      <c r="G22" s="10">
        <f>100*(G21/F21-1)</f>
        <v>8.8979124768895126</v>
      </c>
      <c r="H22" s="10">
        <f t="shared" ref="H22" si="31">100*(H21/G21-1)</f>
        <v>8.1996288163947995</v>
      </c>
      <c r="I22" s="10">
        <f t="shared" ref="I22" si="32">100*(I21/H21-1)</f>
        <v>6.9515628906924753</v>
      </c>
      <c r="J22" s="10">
        <f t="shared" ref="J22" si="33">100*(J21/I21-1)</f>
        <v>8.9890965274687531</v>
      </c>
      <c r="K22" s="10">
        <f t="shared" ref="K22" si="34">100*(K21/J21-1)</f>
        <v>-1.8850855340333039</v>
      </c>
      <c r="L22" s="10">
        <f t="shared" ref="L22" si="35">100*(L21/K21-1)</f>
        <v>18.209134932747517</v>
      </c>
      <c r="M22" s="10">
        <f t="shared" ref="M22" si="36">100*(M21/L21-1)</f>
        <v>10.304768542096653</v>
      </c>
      <c r="N22" s="10">
        <f t="shared" ref="N22" si="37">100*(N21/M21-1)</f>
        <v>8.7156208537255253</v>
      </c>
      <c r="O22" s="10">
        <f t="shared" ref="O22" si="38">100*(O21/N21-1)</f>
        <v>4.5069068800572154</v>
      </c>
      <c r="P22" s="10">
        <f t="shared" ref="P22" si="39">100*(P21/O21-1)</f>
        <v>16.312153819719978</v>
      </c>
      <c r="Q22" s="10">
        <f t="shared" ref="Q22" si="40">100*(Q21/P21-1)</f>
        <v>8.6383217647361565</v>
      </c>
      <c r="R22" s="10">
        <f t="shared" ref="R22" si="41">100*(R21/Q21-1)</f>
        <v>7.6661799322483848</v>
      </c>
      <c r="S22" s="10">
        <f t="shared" ref="S22" si="42">100*(S21/R21-1)</f>
        <v>7.4176670712304826</v>
      </c>
      <c r="T22" s="10">
        <f t="shared" ref="T22" si="43">100*(T21/S21-1)</f>
        <v>-1.2121336303416719</v>
      </c>
      <c r="U22" s="10">
        <f t="shared" ref="U22" si="44">100*(U21/T21-1)</f>
        <v>-4.0463167085447065</v>
      </c>
      <c r="V22" s="10">
        <f t="shared" ref="V22" si="45">100*(V21/U21-1)</f>
        <v>-12.703751377385297</v>
      </c>
      <c r="W22" s="10">
        <f t="shared" ref="W22" si="46">100*(W21/V21-1)</f>
        <v>-10.425785303273283</v>
      </c>
      <c r="X22" s="10">
        <f t="shared" ref="X22" si="47">100*(X21/W21-1)</f>
        <v>-9.6109975370592853</v>
      </c>
      <c r="Y22" s="10">
        <f t="shared" ref="Y22" si="48">100*(Y21/X21-1)</f>
        <v>-5.5331682807835065</v>
      </c>
      <c r="Z22" s="10">
        <f t="shared" ref="Z22" si="49">100*(Z21/Y21-1)</f>
        <v>4.942831837806283</v>
      </c>
      <c r="AA22" s="10">
        <f t="shared" ref="AA22" si="50">100*(AA21/Z21-1)</f>
        <v>-2.2037009424600629</v>
      </c>
    </row>
    <row r="23" spans="1:27" x14ac:dyDescent="0.35">
      <c r="A23" t="s">
        <v>34</v>
      </c>
      <c r="B23" t="s">
        <v>22</v>
      </c>
      <c r="C23" t="s">
        <v>32</v>
      </c>
      <c r="D23" t="s">
        <v>26</v>
      </c>
      <c r="E23" t="s">
        <v>28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>
        <f>100*(T21/$S$21-1)</f>
        <v>-1.2121336303416719</v>
      </c>
      <c r="U23" s="10">
        <f t="shared" ref="U23:AA23" si="51">100*(U21/$S$21-1)</f>
        <v>-5.2094035732719757</v>
      </c>
      <c r="V23" s="10">
        <f t="shared" si="51"/>
        <v>-17.251365272464181</v>
      </c>
      <c r="W23" s="10">
        <f t="shared" si="51"/>
        <v>-25.878560270546902</v>
      </c>
      <c r="X23" s="10">
        <f t="shared" si="51"/>
        <v>-33.002370017377523</v>
      </c>
      <c r="Y23" s="10">
        <f t="shared" si="51"/>
        <v>-36.709461628452686</v>
      </c>
      <c r="Z23" s="10">
        <f t="shared" si="51"/>
        <v>-33.581116747504844</v>
      </c>
      <c r="AA23" s="10">
        <f t="shared" si="51"/>
        <v>-35.044790303711522</v>
      </c>
    </row>
    <row r="24" spans="1:27" x14ac:dyDescent="0.35"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x14ac:dyDescent="0.35">
      <c r="A25" t="s">
        <v>35</v>
      </c>
      <c r="B25" t="s">
        <v>22</v>
      </c>
      <c r="C25" t="s">
        <v>32</v>
      </c>
      <c r="D25" t="s">
        <v>23</v>
      </c>
      <c r="E25" t="s">
        <v>28</v>
      </c>
      <c r="F25" s="5">
        <v>371.32600000000002</v>
      </c>
      <c r="G25" s="5">
        <v>414.18400000000003</v>
      </c>
      <c r="H25" s="5">
        <v>446.19499999999999</v>
      </c>
      <c r="I25" s="5">
        <v>471.80599999999998</v>
      </c>
      <c r="J25" s="5">
        <v>528.82000000000005</v>
      </c>
      <c r="K25" s="5">
        <v>583.48199999999997</v>
      </c>
      <c r="L25" s="5">
        <v>707.41200000000003</v>
      </c>
      <c r="M25" s="5">
        <v>746.375</v>
      </c>
      <c r="N25" s="5">
        <v>828.50900000000001</v>
      </c>
      <c r="O25" s="5">
        <v>854.21100000000001</v>
      </c>
      <c r="P25" s="5">
        <v>1006.525</v>
      </c>
      <c r="Q25" s="5">
        <v>1129.4549999999999</v>
      </c>
      <c r="R25" s="5">
        <v>1180.4349999999999</v>
      </c>
      <c r="S25" s="5">
        <v>1195.884</v>
      </c>
      <c r="T25" s="5">
        <v>1387.607</v>
      </c>
      <c r="U25" s="5">
        <v>1341.643</v>
      </c>
      <c r="V25" s="5">
        <v>1118.905</v>
      </c>
      <c r="W25" s="5">
        <v>1003.419</v>
      </c>
      <c r="X25" s="5">
        <v>848.40300000000002</v>
      </c>
      <c r="Y25" s="5">
        <v>752.33299999999997</v>
      </c>
      <c r="Z25" s="5">
        <v>804.41800000000001</v>
      </c>
      <c r="AA25" s="6">
        <v>788.92499999999995</v>
      </c>
    </row>
    <row r="26" spans="1:27" x14ac:dyDescent="0.35">
      <c r="A26" t="s">
        <v>35</v>
      </c>
      <c r="B26" t="s">
        <v>22</v>
      </c>
      <c r="C26" t="s">
        <v>32</v>
      </c>
      <c r="D26" t="s">
        <v>24</v>
      </c>
      <c r="E26" t="s">
        <v>28</v>
      </c>
      <c r="F26" s="12"/>
      <c r="G26" s="10">
        <f>100*(G25/F25-1)</f>
        <v>11.541879642147324</v>
      </c>
      <c r="H26" s="10">
        <f t="shared" ref="H26" si="52">100*(H25/G25-1)</f>
        <v>7.7286906302512781</v>
      </c>
      <c r="I26" s="10">
        <f t="shared" ref="I26" si="53">100*(I25/H25-1)</f>
        <v>5.7398670984659228</v>
      </c>
      <c r="J26" s="10">
        <f t="shared" ref="J26" si="54">100*(J25/I25-1)</f>
        <v>12.084204100838081</v>
      </c>
      <c r="K26" s="10">
        <f t="shared" ref="K26" si="55">100*(K25/J25-1)</f>
        <v>10.336598464505876</v>
      </c>
      <c r="L26" s="10">
        <f t="shared" ref="L26" si="56">100*(L25/K25-1)</f>
        <v>21.239729760301106</v>
      </c>
      <c r="M26" s="10">
        <f t="shared" ref="M26" si="57">100*(M25/L25-1)</f>
        <v>5.5078228811498819</v>
      </c>
      <c r="N26" s="10">
        <f t="shared" ref="N26" si="58">100*(N25/M25-1)</f>
        <v>11.004387874727861</v>
      </c>
      <c r="O26" s="10">
        <f t="shared" ref="O26" si="59">100*(O25/N25-1)</f>
        <v>3.1021992519091546</v>
      </c>
      <c r="P26" s="10">
        <f t="shared" ref="P26" si="60">100*(P25/O25-1)</f>
        <v>17.830957456647134</v>
      </c>
      <c r="Q26" s="10">
        <f t="shared" ref="Q26" si="61">100*(Q25/P25-1)</f>
        <v>12.213308164228408</v>
      </c>
      <c r="R26" s="10">
        <f t="shared" ref="R26" si="62">100*(R25/Q25-1)</f>
        <v>4.5136813773014373</v>
      </c>
      <c r="S26" s="10">
        <f t="shared" ref="S26" si="63">100*(S25/R25-1)</f>
        <v>1.3087548234337332</v>
      </c>
      <c r="T26" s="10">
        <f t="shared" ref="T26" si="64">100*(T25/S25-1)</f>
        <v>16.031906104605454</v>
      </c>
      <c r="U26" s="10">
        <f t="shared" ref="U26" si="65">100*(U25/T25-1)</f>
        <v>-3.3124652729483173</v>
      </c>
      <c r="V26" s="10">
        <f t="shared" ref="V26" si="66">100*(V25/U25-1)</f>
        <v>-16.601882915201738</v>
      </c>
      <c r="W26" s="10">
        <f t="shared" ref="W26" si="67">100*(W25/V25-1)</f>
        <v>-10.321340953879011</v>
      </c>
      <c r="X26" s="10">
        <f t="shared" ref="X26" si="68">100*(X25/W25-1)</f>
        <v>-15.448780619063418</v>
      </c>
      <c r="Y26" s="10">
        <f t="shared" ref="Y26" si="69">100*(Y25/X25-1)</f>
        <v>-11.323628039976285</v>
      </c>
      <c r="Z26" s="10">
        <f t="shared" ref="Z26" si="70">100*(Z25/Y25-1)</f>
        <v>6.9231311134829943</v>
      </c>
      <c r="AA26" s="10">
        <f t="shared" ref="AA26" si="71">100*(AA25/Z25-1)</f>
        <v>-1.9259887272537468</v>
      </c>
    </row>
    <row r="27" spans="1:27" x14ac:dyDescent="0.35"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x14ac:dyDescent="0.35">
      <c r="A28" t="s">
        <v>36</v>
      </c>
      <c r="B28" t="s">
        <v>22</v>
      </c>
      <c r="C28" t="s">
        <v>32</v>
      </c>
      <c r="D28" t="s">
        <v>23</v>
      </c>
      <c r="E28" t="s">
        <v>28</v>
      </c>
      <c r="F28" s="5">
        <v>331.18299999999999</v>
      </c>
      <c r="G28" s="5">
        <v>351.029</v>
      </c>
      <c r="H28" s="5">
        <v>381.66199999999998</v>
      </c>
      <c r="I28" s="5">
        <v>413.6</v>
      </c>
      <c r="J28" s="5">
        <v>436.17599999999999</v>
      </c>
      <c r="K28" s="5">
        <v>363.32299999999998</v>
      </c>
      <c r="L28" s="5">
        <v>411.798</v>
      </c>
      <c r="M28" s="5">
        <v>488.166</v>
      </c>
      <c r="N28" s="5">
        <v>513.63099999999997</v>
      </c>
      <c r="O28" s="5">
        <v>548.41800000000001</v>
      </c>
      <c r="P28" s="5">
        <v>624.90300000000002</v>
      </c>
      <c r="Q28" s="5">
        <v>642.99199999999996</v>
      </c>
      <c r="R28" s="5">
        <v>727.80200000000002</v>
      </c>
      <c r="S28" s="5">
        <v>853.89</v>
      </c>
      <c r="T28" s="5">
        <v>637.12900000000002</v>
      </c>
      <c r="U28" s="5">
        <v>600.97500000000002</v>
      </c>
      <c r="V28" s="5">
        <v>574.12199999999996</v>
      </c>
      <c r="W28" s="5">
        <v>513.68600000000004</v>
      </c>
      <c r="X28" s="5">
        <v>513.524</v>
      </c>
      <c r="Y28" s="5">
        <v>528.22</v>
      </c>
      <c r="Z28" s="5">
        <v>535.42600000000004</v>
      </c>
      <c r="AA28" s="6">
        <v>542.51</v>
      </c>
    </row>
    <row r="29" spans="1:27" x14ac:dyDescent="0.35">
      <c r="A29" t="s">
        <v>36</v>
      </c>
      <c r="B29" t="s">
        <v>22</v>
      </c>
      <c r="C29" t="s">
        <v>32</v>
      </c>
      <c r="D29" t="s">
        <v>24</v>
      </c>
      <c r="E29" t="s">
        <v>28</v>
      </c>
      <c r="F29" s="10"/>
      <c r="G29" s="10">
        <f>100*(G28/F28-1)</f>
        <v>5.9924573423152827</v>
      </c>
      <c r="H29" s="10">
        <f t="shared" ref="H29" si="72">100*(H28/G28-1)</f>
        <v>8.7266294237797979</v>
      </c>
      <c r="I29" s="10">
        <f t="shared" ref="I29" si="73">100*(I28/H28-1)</f>
        <v>8.3681372523332307</v>
      </c>
      <c r="J29" s="10">
        <f t="shared" ref="J29" si="74">100*(J28/I28-1)</f>
        <v>5.4584139264990172</v>
      </c>
      <c r="K29" s="10">
        <f t="shared" ref="K29" si="75">100*(K28/J28-1)</f>
        <v>-16.702661311030408</v>
      </c>
      <c r="L29" s="10">
        <f t="shared" ref="L29" si="76">100*(L28/K28-1)</f>
        <v>13.342122574128258</v>
      </c>
      <c r="M29" s="10">
        <f t="shared" ref="M29" si="77">100*(M28/L28-1)</f>
        <v>18.545014788804217</v>
      </c>
      <c r="N29" s="10">
        <f t="shared" ref="N29" si="78">100*(N28/M28-1)</f>
        <v>5.2164632522543553</v>
      </c>
      <c r="O29" s="10">
        <f t="shared" ref="O29" si="79">100*(O28/N28-1)</f>
        <v>6.7727609898935226</v>
      </c>
      <c r="P29" s="10">
        <f t="shared" ref="P29" si="80">100*(P28/O28-1)</f>
        <v>13.946478780784011</v>
      </c>
      <c r="Q29" s="10">
        <f t="shared" ref="Q29" si="81">100*(Q28/P28-1)</f>
        <v>2.8946892557724757</v>
      </c>
      <c r="R29" s="10">
        <f t="shared" ref="R29" si="82">100*(R28/Q28-1)</f>
        <v>13.189899718814546</v>
      </c>
      <c r="S29" s="10">
        <f t="shared" ref="S29" si="83">100*(S28/R28-1)</f>
        <v>17.324492100873591</v>
      </c>
      <c r="T29" s="10">
        <f t="shared" ref="T29" si="84">100*(T28/S28-1)</f>
        <v>-25.385119863214221</v>
      </c>
      <c r="U29" s="10">
        <f t="shared" ref="U29" si="85">100*(U28/T28-1)</f>
        <v>-5.6745180332397389</v>
      </c>
      <c r="V29" s="10">
        <f t="shared" ref="V29" si="86">100*(V28/U28-1)</f>
        <v>-4.4682391114439168</v>
      </c>
      <c r="W29" s="10">
        <f t="shared" ref="W29" si="87">100*(W28/V28-1)</f>
        <v>-10.526682482120508</v>
      </c>
      <c r="X29" s="10">
        <f t="shared" ref="X29" si="88">100*(X28/W28-1)</f>
        <v>-3.1536775384188864E-2</v>
      </c>
      <c r="Y29" s="10">
        <f t="shared" ref="Y29" si="89">100*(Y28/X28-1)</f>
        <v>2.8617941907291611</v>
      </c>
      <c r="Z29" s="10">
        <f t="shared" ref="Z29" si="90">100*(Z28/Y28-1)</f>
        <v>1.3642043088107236</v>
      </c>
      <c r="AA29" s="10">
        <f t="shared" ref="AA29" si="91">100*(AA28/Z28-1)</f>
        <v>1.3230586486274287</v>
      </c>
    </row>
    <row r="30" spans="1:27" x14ac:dyDescent="0.35"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x14ac:dyDescent="0.35">
      <c r="A31" t="s">
        <v>34</v>
      </c>
      <c r="B31" t="s">
        <v>22</v>
      </c>
      <c r="C31" t="s">
        <v>31</v>
      </c>
      <c r="D31" t="s">
        <v>23</v>
      </c>
      <c r="E31" t="s">
        <v>33</v>
      </c>
      <c r="F31" s="5">
        <v>12660.96</v>
      </c>
      <c r="G31" s="5">
        <v>12865.995999999999</v>
      </c>
      <c r="H31" s="5">
        <v>13129.39</v>
      </c>
      <c r="I31" s="5">
        <v>13434.481</v>
      </c>
      <c r="J31" s="5">
        <v>14184.519</v>
      </c>
      <c r="K31" s="5">
        <v>13755.102000000001</v>
      </c>
      <c r="L31" s="5">
        <v>15795.66</v>
      </c>
      <c r="M31" s="5">
        <v>16920.719000000001</v>
      </c>
      <c r="N31" s="5">
        <v>17823.877</v>
      </c>
      <c r="O31" s="5">
        <v>18118.421999999999</v>
      </c>
      <c r="P31" s="5">
        <v>20672.667000000001</v>
      </c>
      <c r="Q31" s="5">
        <v>21765.292000000001</v>
      </c>
      <c r="R31" s="5">
        <v>22716.135999999999</v>
      </c>
      <c r="S31" s="5">
        <v>23447.323</v>
      </c>
      <c r="T31" s="5">
        <v>22642.272000000001</v>
      </c>
      <c r="U31" s="5">
        <v>21608.69</v>
      </c>
      <c r="V31" s="5">
        <v>18686.506000000001</v>
      </c>
      <c r="W31" s="5">
        <v>16709.909</v>
      </c>
      <c r="X31" s="5">
        <v>15356.008</v>
      </c>
      <c r="Y31" s="5">
        <v>14681.415000000001</v>
      </c>
      <c r="Z31" s="5">
        <v>15467.349</v>
      </c>
      <c r="AA31" s="6">
        <v>15060.047</v>
      </c>
    </row>
    <row r="32" spans="1:27" x14ac:dyDescent="0.35"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6"/>
    </row>
    <row r="33" spans="1:27" x14ac:dyDescent="0.35">
      <c r="A33" t="s">
        <v>34</v>
      </c>
      <c r="B33" t="s">
        <v>22</v>
      </c>
      <c r="C33" t="s">
        <v>32</v>
      </c>
      <c r="D33" t="s">
        <v>23</v>
      </c>
      <c r="E33" t="s">
        <v>33</v>
      </c>
      <c r="F33" s="5">
        <v>1198.71</v>
      </c>
      <c r="G33" s="5">
        <v>1212.7660000000001</v>
      </c>
      <c r="H33" s="5">
        <v>1231.5050000000001</v>
      </c>
      <c r="I33" s="5">
        <v>1253.1569999999999</v>
      </c>
      <c r="J33" s="5">
        <v>1318.056</v>
      </c>
      <c r="K33" s="5">
        <v>1272.9359999999999</v>
      </c>
      <c r="L33" s="5">
        <v>1454.1949999999999</v>
      </c>
      <c r="M33" s="5">
        <v>1552.0719999999999</v>
      </c>
      <c r="N33" s="5">
        <v>1631.018</v>
      </c>
      <c r="O33" s="5">
        <v>1653.874</v>
      </c>
      <c r="P33" s="5">
        <v>1881.5039999999999</v>
      </c>
      <c r="Q33" s="5">
        <v>1975.0070000000001</v>
      </c>
      <c r="R33" s="5">
        <v>2056.0439999999999</v>
      </c>
      <c r="S33" s="5">
        <v>2116.5970000000002</v>
      </c>
      <c r="T33" s="5">
        <v>2038.5550000000001</v>
      </c>
      <c r="U33" s="5">
        <v>1942.9929999999999</v>
      </c>
      <c r="V33" s="5">
        <v>1682.7260000000001</v>
      </c>
      <c r="W33" s="5">
        <v>1512.8920000000001</v>
      </c>
      <c r="X33" s="5">
        <v>1400.43</v>
      </c>
      <c r="Y33" s="5">
        <v>1347.857</v>
      </c>
      <c r="Z33" s="5">
        <v>1429.3979999999999</v>
      </c>
      <c r="AA33" s="6">
        <v>1396.55</v>
      </c>
    </row>
    <row r="34" spans="1:27" x14ac:dyDescent="0.35">
      <c r="A34" t="s">
        <v>34</v>
      </c>
      <c r="B34" t="s">
        <v>22</v>
      </c>
      <c r="C34" t="s">
        <v>32</v>
      </c>
      <c r="D34" t="s">
        <v>24</v>
      </c>
      <c r="E34" t="s">
        <v>33</v>
      </c>
      <c r="F34" s="5"/>
      <c r="G34" s="10">
        <f>100*(G33/F33-1)</f>
        <v>1.1725938717454643</v>
      </c>
      <c r="H34" s="10">
        <f t="shared" ref="H34:AA34" si="92">100*(H33/G33-1)</f>
        <v>1.5451455598194608</v>
      </c>
      <c r="I34" s="10">
        <f t="shared" si="92"/>
        <v>1.7581739416405062</v>
      </c>
      <c r="J34" s="10">
        <f t="shared" si="92"/>
        <v>5.1788403208855804</v>
      </c>
      <c r="K34" s="10">
        <f t="shared" si="92"/>
        <v>-3.4232232924853001</v>
      </c>
      <c r="L34" s="10">
        <f t="shared" si="92"/>
        <v>14.239443302726929</v>
      </c>
      <c r="M34" s="10">
        <f t="shared" si="92"/>
        <v>6.7306654196995552</v>
      </c>
      <c r="N34" s="10">
        <f t="shared" si="92"/>
        <v>5.0864908328995151</v>
      </c>
      <c r="O34" s="10">
        <f t="shared" si="92"/>
        <v>1.4013334003671218</v>
      </c>
      <c r="P34" s="10">
        <f t="shared" si="92"/>
        <v>13.763442680639514</v>
      </c>
      <c r="Q34" s="10">
        <f t="shared" si="92"/>
        <v>4.9695881592598301</v>
      </c>
      <c r="R34" s="10">
        <f t="shared" si="92"/>
        <v>4.1031246977858649</v>
      </c>
      <c r="S34" s="10">
        <f t="shared" si="92"/>
        <v>2.9451217970043686</v>
      </c>
      <c r="T34" s="10">
        <f t="shared" si="92"/>
        <v>-3.687144978472523</v>
      </c>
      <c r="U34" s="10">
        <f t="shared" si="92"/>
        <v>-4.6877322417104299</v>
      </c>
      <c r="V34" s="10">
        <f t="shared" si="92"/>
        <v>-13.395158912049599</v>
      </c>
      <c r="W34" s="10">
        <f t="shared" si="92"/>
        <v>-10.092789913509392</v>
      </c>
      <c r="X34" s="10">
        <f t="shared" si="92"/>
        <v>-7.4335775455220858</v>
      </c>
      <c r="Y34" s="10">
        <f t="shared" si="92"/>
        <v>-3.7540612526152706</v>
      </c>
      <c r="Z34" s="10">
        <f t="shared" si="92"/>
        <v>6.0496773767543477</v>
      </c>
      <c r="AA34" s="10">
        <f t="shared" si="92"/>
        <v>-2.298030359633918</v>
      </c>
    </row>
    <row r="35" spans="1:27" x14ac:dyDescent="0.35">
      <c r="A35" t="s">
        <v>34</v>
      </c>
      <c r="B35" t="s">
        <v>22</v>
      </c>
      <c r="C35" t="s">
        <v>32</v>
      </c>
      <c r="D35" t="s">
        <v>26</v>
      </c>
      <c r="E35" t="s">
        <v>33</v>
      </c>
      <c r="F35" s="5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>
        <f>100*(T33/$S$33-1)</f>
        <v>-3.687144978472523</v>
      </c>
      <c r="U35" s="10">
        <f t="shared" ref="U35:AA35" si="93">100*(U33/$S$33-1)</f>
        <v>-8.202033736228497</v>
      </c>
      <c r="V35" s="10">
        <f t="shared" si="93"/>
        <v>-20.498517195290368</v>
      </c>
      <c r="W35" s="10">
        <f t="shared" si="93"/>
        <v>-28.522434832894504</v>
      </c>
      <c r="X35" s="10">
        <f t="shared" si="93"/>
        <v>-33.83577506724238</v>
      </c>
      <c r="Y35" s="10">
        <f t="shared" si="93"/>
        <v>-36.31962059853624</v>
      </c>
      <c r="Z35" s="10">
        <f t="shared" si="93"/>
        <v>-32.467163092454555</v>
      </c>
      <c r="AA35" s="10">
        <f t="shared" si="93"/>
        <v>-34.019088187311993</v>
      </c>
    </row>
    <row r="36" spans="1:27" x14ac:dyDescent="0.35">
      <c r="A36" t="s">
        <v>35</v>
      </c>
      <c r="B36" t="s">
        <v>22</v>
      </c>
      <c r="C36" t="s">
        <v>32</v>
      </c>
      <c r="D36" t="s">
        <v>23</v>
      </c>
      <c r="E36" t="s">
        <v>33</v>
      </c>
      <c r="F36" s="5">
        <v>633.51900000000001</v>
      </c>
      <c r="G36" s="5">
        <v>656.51</v>
      </c>
      <c r="H36" s="5">
        <v>663.75099999999998</v>
      </c>
      <c r="I36" s="5">
        <v>667.76900000000001</v>
      </c>
      <c r="J36" s="5">
        <v>722.29700000000003</v>
      </c>
      <c r="K36" s="5">
        <v>784.46500000000003</v>
      </c>
      <c r="L36" s="5">
        <v>919.14400000000001</v>
      </c>
      <c r="M36" s="5">
        <v>938.34699999999998</v>
      </c>
      <c r="N36" s="5">
        <v>1006.8339999999999</v>
      </c>
      <c r="O36" s="5">
        <v>1007.221</v>
      </c>
      <c r="P36" s="5">
        <v>1160.8119999999999</v>
      </c>
      <c r="Q36" s="5">
        <v>1258.597</v>
      </c>
      <c r="R36" s="5">
        <v>1271.874</v>
      </c>
      <c r="S36" s="5">
        <v>1234.8699999999999</v>
      </c>
      <c r="T36" s="5">
        <v>1396.9449999999999</v>
      </c>
      <c r="U36" s="5">
        <v>1341.643</v>
      </c>
      <c r="V36" s="5">
        <v>1110.0429999999999</v>
      </c>
      <c r="W36" s="5">
        <v>999.17200000000003</v>
      </c>
      <c r="X36" s="5">
        <v>865.16399999999999</v>
      </c>
      <c r="Y36" s="5">
        <v>781.64499999999998</v>
      </c>
      <c r="Z36" s="5">
        <v>844.57399999999996</v>
      </c>
      <c r="AA36" s="6">
        <v>827.50800000000004</v>
      </c>
    </row>
    <row r="37" spans="1:27" x14ac:dyDescent="0.35">
      <c r="A37" t="s">
        <v>35</v>
      </c>
      <c r="B37" t="s">
        <v>22</v>
      </c>
      <c r="C37" t="s">
        <v>32</v>
      </c>
      <c r="D37" t="s">
        <v>24</v>
      </c>
      <c r="E37" t="s">
        <v>33</v>
      </c>
      <c r="F37" s="5"/>
      <c r="G37" s="10">
        <f>100*(G36/F36-1)</f>
        <v>3.6290939971808323</v>
      </c>
      <c r="H37" s="10">
        <f t="shared" ref="H37" si="94">100*(H36/G36-1)</f>
        <v>1.1029534965194765</v>
      </c>
      <c r="I37" s="10">
        <f t="shared" ref="I37" si="95">100*(I36/H36-1)</f>
        <v>0.6053474872354192</v>
      </c>
      <c r="J37" s="10">
        <f t="shared" ref="J37" si="96">100*(J36/I36-1)</f>
        <v>8.1656980183266938</v>
      </c>
      <c r="K37" s="10">
        <f t="shared" ref="K37" si="97">100*(K36/J36-1)</f>
        <v>8.60698576901191</v>
      </c>
      <c r="L37" s="10">
        <f t="shared" ref="L37" si="98">100*(L36/K36-1)</f>
        <v>17.168261171626508</v>
      </c>
      <c r="M37" s="10">
        <f t="shared" ref="M37" si="99">100*(M36/L36-1)</f>
        <v>2.0892264976978492</v>
      </c>
      <c r="N37" s="10">
        <f t="shared" ref="N37" si="100">100*(N36/M36-1)</f>
        <v>7.2986858805964117</v>
      </c>
      <c r="O37" s="10">
        <f t="shared" ref="O37" si="101">100*(O36/N36-1)</f>
        <v>3.8437319359507782E-2</v>
      </c>
      <c r="P37" s="10">
        <f t="shared" ref="P37" si="102">100*(P36/O36-1)</f>
        <v>15.248987064407892</v>
      </c>
      <c r="Q37" s="10">
        <f t="shared" ref="Q37" si="103">100*(Q36/P36-1)</f>
        <v>8.4238446880287263</v>
      </c>
      <c r="R37" s="10">
        <f t="shared" ref="R37" si="104">100*(R36/Q36-1)</f>
        <v>1.0549047868380512</v>
      </c>
      <c r="S37" s="10">
        <f t="shared" ref="S37" si="105">100*(S36/R36-1)</f>
        <v>-2.909407692900412</v>
      </c>
      <c r="T37" s="10">
        <f t="shared" ref="T37" si="106">100*(T36/S36-1)</f>
        <v>13.124863345939254</v>
      </c>
      <c r="U37" s="10">
        <f t="shared" ref="U37" si="107">100*(U36/T36-1)</f>
        <v>-3.958781483880891</v>
      </c>
      <c r="V37" s="10">
        <f t="shared" ref="V37" si="108">100*(V36/U36-1)</f>
        <v>-17.26241630597708</v>
      </c>
      <c r="W37" s="10">
        <f t="shared" ref="W37" si="109">100*(W36/V36-1)</f>
        <v>-9.9879914561868173</v>
      </c>
      <c r="X37" s="10">
        <f t="shared" ref="X37" si="110">100*(X36/W36-1)</f>
        <v>-13.411905057387518</v>
      </c>
      <c r="Y37" s="10">
        <f t="shared" ref="Y37" si="111">100*(Y36/X36-1)</f>
        <v>-9.6535454549657622</v>
      </c>
      <c r="Z37" s="10">
        <f t="shared" ref="Z37" si="112">100*(Z36/Y36-1)</f>
        <v>8.0508414945403608</v>
      </c>
      <c r="AA37" s="10">
        <f t="shared" ref="AA37" si="113">100*(AA36/Z36-1)</f>
        <v>-2.0206636718629656</v>
      </c>
    </row>
    <row r="38" spans="1:27" x14ac:dyDescent="0.35">
      <c r="A38" t="s">
        <v>35</v>
      </c>
      <c r="B38" t="s">
        <v>22</v>
      </c>
      <c r="C38" t="s">
        <v>32</v>
      </c>
      <c r="D38" t="s">
        <v>26</v>
      </c>
      <c r="E38" t="s">
        <v>33</v>
      </c>
      <c r="F38" s="5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>
        <f>100*(T36/$S$36-1)</f>
        <v>13.124863345939254</v>
      </c>
      <c r="U38" s="10">
        <f>100*(U36/$S$36-1)</f>
        <v>8.6464972021346398</v>
      </c>
      <c r="V38" s="10">
        <f t="shared" ref="V38:AA38" si="114">100*(V36/$S$36-1)</f>
        <v>-10.108513446759581</v>
      </c>
      <c r="W38" s="10">
        <f t="shared" si="114"/>
        <v>-19.086867443536558</v>
      </c>
      <c r="X38" s="10">
        <f t="shared" si="114"/>
        <v>-29.938859960967545</v>
      </c>
      <c r="Y38" s="10">
        <f t="shared" si="114"/>
        <v>-36.702243960902756</v>
      </c>
      <c r="Z38" s="10">
        <f t="shared" si="114"/>
        <v>-31.606241952594193</v>
      </c>
      <c r="AA38" s="10">
        <f t="shared" si="114"/>
        <v>-32.988249775279975</v>
      </c>
    </row>
    <row r="39" spans="1:27" x14ac:dyDescent="0.35">
      <c r="A39" t="s">
        <v>35</v>
      </c>
      <c r="B39" t="s">
        <v>22</v>
      </c>
      <c r="C39" t="s">
        <v>32</v>
      </c>
      <c r="D39" t="s">
        <v>42</v>
      </c>
      <c r="E39" t="s">
        <v>33</v>
      </c>
      <c r="F39" s="5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>
        <f>100*(U36/$T$36-1)</f>
        <v>-3.958781483880891</v>
      </c>
      <c r="V39" s="10">
        <f t="shared" ref="V39:AA39" si="115">100*(V36/$T$36-1)</f>
        <v>-20.537816449466519</v>
      </c>
      <c r="W39" s="10">
        <f t="shared" si="115"/>
        <v>-28.474492553393294</v>
      </c>
      <c r="X39" s="10">
        <f t="shared" si="115"/>
        <v>-38.067425703946824</v>
      </c>
      <c r="Y39" s="10">
        <f t="shared" si="115"/>
        <v>-44.046114915046765</v>
      </c>
      <c r="Z39" s="10">
        <f t="shared" si="115"/>
        <v>-39.541356316819922</v>
      </c>
      <c r="AA39" s="10">
        <f t="shared" si="115"/>
        <v>-40.763022166227017</v>
      </c>
    </row>
    <row r="40" spans="1:27" x14ac:dyDescent="0.35">
      <c r="A40" t="s">
        <v>36</v>
      </c>
      <c r="B40" t="s">
        <v>22</v>
      </c>
      <c r="C40" t="s">
        <v>32</v>
      </c>
      <c r="D40" t="s">
        <v>23</v>
      </c>
      <c r="E40" t="s">
        <v>33</v>
      </c>
      <c r="F40" s="5">
        <v>565.03</v>
      </c>
      <c r="G40" s="5">
        <v>556.40499999999997</v>
      </c>
      <c r="H40" s="5">
        <v>567.75300000000004</v>
      </c>
      <c r="I40" s="5">
        <v>585.38699999999994</v>
      </c>
      <c r="J40" s="5">
        <v>595.75900000000001</v>
      </c>
      <c r="K40" s="5">
        <v>488.471</v>
      </c>
      <c r="L40" s="5">
        <v>535.05100000000004</v>
      </c>
      <c r="M40" s="5">
        <v>613.72500000000002</v>
      </c>
      <c r="N40" s="5">
        <v>624.18399999999997</v>
      </c>
      <c r="O40" s="5">
        <v>646.65300000000002</v>
      </c>
      <c r="P40" s="5">
        <v>720.69200000000001</v>
      </c>
      <c r="Q40" s="5">
        <v>716.51099999999997</v>
      </c>
      <c r="R40" s="5">
        <v>784.17899999999997</v>
      </c>
      <c r="S40" s="5">
        <v>881.72699999999998</v>
      </c>
      <c r="T40" s="5">
        <v>641.41700000000003</v>
      </c>
      <c r="U40" s="5">
        <v>600.97500000000002</v>
      </c>
      <c r="V40" s="5">
        <v>569.57399999999996</v>
      </c>
      <c r="W40" s="5">
        <v>511.512</v>
      </c>
      <c r="X40" s="5">
        <v>523.66899999999998</v>
      </c>
      <c r="Y40" s="5">
        <v>548.79899999999998</v>
      </c>
      <c r="Z40" s="5">
        <v>562.154</v>
      </c>
      <c r="AA40" s="6">
        <v>569.04200000000003</v>
      </c>
    </row>
    <row r="41" spans="1:27" x14ac:dyDescent="0.35">
      <c r="A41" t="s">
        <v>36</v>
      </c>
      <c r="B41" t="s">
        <v>22</v>
      </c>
      <c r="C41" t="s">
        <v>32</v>
      </c>
      <c r="D41" t="s">
        <v>24</v>
      </c>
      <c r="E41" t="s">
        <v>33</v>
      </c>
      <c r="F41" s="7"/>
      <c r="G41" s="10">
        <f>100*(G40/F40-1)</f>
        <v>-1.5264676211882544</v>
      </c>
      <c r="H41" s="10">
        <f t="shared" ref="H41" si="116">100*(H40/G40-1)</f>
        <v>2.0395215715171666</v>
      </c>
      <c r="I41" s="10">
        <f t="shared" ref="I41" si="117">100*(I40/H40-1)</f>
        <v>3.1059281060601851</v>
      </c>
      <c r="J41" s="10">
        <f t="shared" ref="J41" si="118">100*(J40/I40-1)</f>
        <v>1.7718193263601911</v>
      </c>
      <c r="K41" s="10">
        <f t="shared" ref="K41" si="119">100*(K40/J40-1)</f>
        <v>-18.008624292708962</v>
      </c>
      <c r="L41" s="10">
        <f t="shared" ref="L41" si="120">100*(L40/K40-1)</f>
        <v>9.535878281412824</v>
      </c>
      <c r="M41" s="10">
        <f t="shared" ref="M41" si="121">100*(M40/L40-1)</f>
        <v>14.704018869229273</v>
      </c>
      <c r="N41" s="10">
        <f t="shared" ref="N41" si="122">100*(N40/M40-1)</f>
        <v>1.7041834697950842</v>
      </c>
      <c r="O41" s="10">
        <f t="shared" ref="O41" si="123">100*(O40/N40-1)</f>
        <v>3.5997398203094111</v>
      </c>
      <c r="P41" s="10">
        <f t="shared" ref="P41" si="124">100*(P40/O40-1)</f>
        <v>11.449571872395236</v>
      </c>
      <c r="Q41" s="10">
        <f t="shared" ref="Q41" si="125">100*(Q40/P40-1)</f>
        <v>-0.58013686845421741</v>
      </c>
      <c r="R41" s="10">
        <f t="shared" ref="R41" si="126">100*(R40/Q40-1)</f>
        <v>9.4440978575346399</v>
      </c>
      <c r="S41" s="10">
        <f t="shared" ref="S41" si="127">100*(S40/R40-1)</f>
        <v>12.439506796279943</v>
      </c>
      <c r="T41" s="10">
        <f t="shared" ref="T41" si="128">100*(T40/S40-1)</f>
        <v>-27.254467652686142</v>
      </c>
      <c r="U41" s="10">
        <f t="shared" ref="U41" si="129">100*(U40/T40-1)</f>
        <v>-6.305102608755309</v>
      </c>
      <c r="V41" s="10">
        <f t="shared" ref="V41" si="130">100*(V40/U40-1)</f>
        <v>-5.2250093597903557</v>
      </c>
      <c r="W41" s="10">
        <f t="shared" ref="W41" si="131">100*(W40/V40-1)</f>
        <v>-10.193934414141093</v>
      </c>
      <c r="X41" s="10">
        <f t="shared" ref="X41" si="132">100*(X40/W40-1)</f>
        <v>2.3766793349911497</v>
      </c>
      <c r="Y41" s="10">
        <f t="shared" ref="Y41" si="133">100*(Y40/X40-1)</f>
        <v>4.7988328505219835</v>
      </c>
      <c r="Z41" s="10">
        <f t="shared" ref="Z41" si="134">100*(Z40/Y40-1)</f>
        <v>2.4334956878565794</v>
      </c>
      <c r="AA41" s="10">
        <f t="shared" ref="AA41" si="135">100*(AA40/Z40-1)</f>
        <v>1.2252870209942479</v>
      </c>
    </row>
    <row r="42" spans="1:27" x14ac:dyDescent="0.35">
      <c r="A42" t="s">
        <v>36</v>
      </c>
      <c r="B42" t="s">
        <v>22</v>
      </c>
      <c r="C42" t="s">
        <v>32</v>
      </c>
      <c r="D42" t="s">
        <v>26</v>
      </c>
      <c r="E42" t="s">
        <v>33</v>
      </c>
      <c r="F42" s="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>
        <f>100*(T40/$S$40-1)</f>
        <v>-27.254467652686142</v>
      </c>
      <c r="U42" s="10">
        <f t="shared" ref="U42:AA42" si="136">100*(U40/$S$40-1)</f>
        <v>-31.841148110469565</v>
      </c>
      <c r="V42" s="10">
        <f t="shared" si="136"/>
        <v>-35.402454501223168</v>
      </c>
      <c r="W42" s="10">
        <f t="shared" si="136"/>
        <v>-41.987485922513436</v>
      </c>
      <c r="X42" s="10">
        <f t="shared" si="136"/>
        <v>-40.608714488724971</v>
      </c>
      <c r="Y42" s="10">
        <f t="shared" si="136"/>
        <v>-37.758625969262596</v>
      </c>
      <c r="Z42" s="10">
        <f t="shared" si="136"/>
        <v>-36.24398481616192</v>
      </c>
      <c r="AA42" s="10">
        <f t="shared" si="136"/>
        <v>-35.462790637011224</v>
      </c>
    </row>
    <row r="43" spans="1:27" x14ac:dyDescent="0.35"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x14ac:dyDescent="0.35">
      <c r="F44" s="7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x14ac:dyDescent="0.35">
      <c r="A45" t="s">
        <v>38</v>
      </c>
      <c r="B45" t="s">
        <v>22</v>
      </c>
      <c r="C45" t="s">
        <v>31</v>
      </c>
      <c r="D45" t="s">
        <v>23</v>
      </c>
      <c r="E45" t="s">
        <v>33</v>
      </c>
      <c r="F45" s="13">
        <f>F21/F33</f>
        <v>0.58613259253697714</v>
      </c>
      <c r="G45" s="13">
        <f t="shared" ref="G45:AA45" si="137">G21/G33</f>
        <v>0.63088839891619652</v>
      </c>
      <c r="H45" s="13">
        <f t="shared" si="137"/>
        <v>0.67223194384107243</v>
      </c>
      <c r="I45" s="13">
        <f t="shared" si="137"/>
        <v>0.70654036166258494</v>
      </c>
      <c r="J45" s="13">
        <f t="shared" si="137"/>
        <v>0.73213581213544787</v>
      </c>
      <c r="K45" s="13">
        <f t="shared" si="137"/>
        <v>0.74379623170371489</v>
      </c>
      <c r="L45" s="13">
        <f t="shared" si="137"/>
        <v>0.76964231069423295</v>
      </c>
      <c r="M45" s="13">
        <f t="shared" si="137"/>
        <v>0.79541541887232037</v>
      </c>
      <c r="N45" s="13">
        <f t="shared" si="137"/>
        <v>0.82288484860375555</v>
      </c>
      <c r="O45" s="13">
        <f t="shared" si="137"/>
        <v>0.84808697639602526</v>
      </c>
      <c r="P45" s="13">
        <f t="shared" si="137"/>
        <v>0.86708718131877482</v>
      </c>
      <c r="Q45" s="13">
        <f t="shared" si="137"/>
        <v>0.89739226240717118</v>
      </c>
      <c r="R45" s="13">
        <f t="shared" si="137"/>
        <v>0.92810659694053255</v>
      </c>
      <c r="S45" s="13">
        <f t="shared" si="137"/>
        <v>0.9684290396329579</v>
      </c>
      <c r="T45" s="13">
        <f t="shared" si="137"/>
        <v>0.99331536308806978</v>
      </c>
      <c r="U45" s="13">
        <f t="shared" si="137"/>
        <v>1</v>
      </c>
      <c r="V45" s="13">
        <f t="shared" si="137"/>
        <v>1.0079834744337461</v>
      </c>
      <c r="W45" s="13">
        <f t="shared" si="137"/>
        <v>1.0042501381460143</v>
      </c>
      <c r="X45" s="13">
        <f t="shared" si="137"/>
        <v>0.98062737873367456</v>
      </c>
      <c r="Y45" s="13">
        <f t="shared" si="137"/>
        <v>0.96250047297302321</v>
      </c>
      <c r="Z45" s="13">
        <f t="shared" si="137"/>
        <v>0.95245480964713813</v>
      </c>
      <c r="AA45" s="13">
        <f t="shared" si="137"/>
        <v>0.95337438688195908</v>
      </c>
    </row>
    <row r="46" spans="1:27" x14ac:dyDescent="0.35">
      <c r="F46" s="7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spans="1:27" x14ac:dyDescent="0.35">
      <c r="A47" t="s">
        <v>37</v>
      </c>
      <c r="B47" t="s">
        <v>25</v>
      </c>
      <c r="C47" t="s">
        <v>32</v>
      </c>
      <c r="D47" t="s">
        <v>23</v>
      </c>
      <c r="E47" t="s">
        <v>39</v>
      </c>
      <c r="F47" s="7">
        <f>F17/F45</f>
        <v>1217.5577358248424</v>
      </c>
      <c r="G47" s="7">
        <f t="shared" ref="G47:AA47" si="138">G17/G45</f>
        <v>1232.1753318382057</v>
      </c>
      <c r="H47" s="7">
        <f t="shared" si="138"/>
        <v>1267.1208230411564</v>
      </c>
      <c r="I47" s="7">
        <f t="shared" si="138"/>
        <v>1306.5151654567487</v>
      </c>
      <c r="J47" s="7">
        <f t="shared" si="138"/>
        <v>1305.0231624662165</v>
      </c>
      <c r="K47" s="7">
        <f t="shared" si="138"/>
        <v>1314.9307480722073</v>
      </c>
      <c r="L47" s="7">
        <f t="shared" si="138"/>
        <v>1440.9156916497909</v>
      </c>
      <c r="M47" s="7">
        <f t="shared" si="138"/>
        <v>1541.6765874054256</v>
      </c>
      <c r="N47" s="7">
        <f t="shared" si="138"/>
        <v>1686.7388809019737</v>
      </c>
      <c r="O47" s="7">
        <f t="shared" si="138"/>
        <v>1739.5269682319815</v>
      </c>
      <c r="P47" s="7">
        <f t="shared" si="138"/>
        <v>1883.2258912300292</v>
      </c>
      <c r="Q47" s="7">
        <f t="shared" si="138"/>
        <v>1926.0705277758052</v>
      </c>
      <c r="R47" s="7">
        <f t="shared" si="138"/>
        <v>1974.0120799667686</v>
      </c>
      <c r="S47" s="7">
        <f t="shared" si="138"/>
        <v>2046.3542944927381</v>
      </c>
      <c r="T47" s="7">
        <f t="shared" si="138"/>
        <v>2001.0742341332318</v>
      </c>
      <c r="U47" s="7">
        <f t="shared" si="138"/>
        <v>1856.5035947891993</v>
      </c>
      <c r="V47" s="7">
        <f t="shared" si="138"/>
        <v>1723.3913124070759</v>
      </c>
      <c r="W47" s="7">
        <f t="shared" si="138"/>
        <v>1459.0168302023519</v>
      </c>
      <c r="X47" s="7">
        <f t="shared" si="138"/>
        <v>1412.4531841101248</v>
      </c>
      <c r="Y47" s="7">
        <f t="shared" si="138"/>
        <v>1371.3912674886128</v>
      </c>
      <c r="Z47" s="7">
        <f t="shared" si="138"/>
        <v>1393.6683909061326</v>
      </c>
      <c r="AA47" s="7">
        <f t="shared" si="138"/>
        <v>1363.9791241117846</v>
      </c>
    </row>
    <row r="48" spans="1:27" x14ac:dyDescent="0.35">
      <c r="A48" t="s">
        <v>37</v>
      </c>
      <c r="B48" t="s">
        <v>25</v>
      </c>
      <c r="C48" t="s">
        <v>32</v>
      </c>
      <c r="D48" t="s">
        <v>24</v>
      </c>
      <c r="E48" t="s">
        <v>39</v>
      </c>
      <c r="F48" s="7"/>
      <c r="G48" s="10">
        <f>100*(G47/F47-1)</f>
        <v>1.2005669697018995</v>
      </c>
      <c r="H48" s="10">
        <f t="shared" ref="H48:AA48" si="139">100*(H47/G47-1)</f>
        <v>2.8360810592448438</v>
      </c>
      <c r="I48" s="10">
        <f t="shared" si="139"/>
        <v>3.1089649620818172</v>
      </c>
      <c r="J48" s="10">
        <f t="shared" si="139"/>
        <v>-0.1141971429019506</v>
      </c>
      <c r="K48" s="10">
        <f t="shared" si="139"/>
        <v>0.75918848729608079</v>
      </c>
      <c r="L48" s="10">
        <f t="shared" si="139"/>
        <v>9.5811086448687632</v>
      </c>
      <c r="M48" s="10">
        <f t="shared" si="139"/>
        <v>6.9928377031044375</v>
      </c>
      <c r="N48" s="10">
        <f t="shared" si="139"/>
        <v>9.4093855145508609</v>
      </c>
      <c r="O48" s="10">
        <f t="shared" si="139"/>
        <v>3.1295945049763629</v>
      </c>
      <c r="P48" s="10">
        <f t="shared" si="139"/>
        <v>8.2608045533263628</v>
      </c>
      <c r="Q48" s="10">
        <f t="shared" si="139"/>
        <v>2.2750662437946767</v>
      </c>
      <c r="R48" s="10">
        <f t="shared" si="139"/>
        <v>2.4890860173394369</v>
      </c>
      <c r="S48" s="10">
        <f t="shared" si="139"/>
        <v>3.6647300824616647</v>
      </c>
      <c r="T48" s="10">
        <f t="shared" si="139"/>
        <v>-2.2127185151352591</v>
      </c>
      <c r="U48" s="10">
        <f t="shared" si="139"/>
        <v>-7.2246514835894393</v>
      </c>
      <c r="V48" s="10">
        <f t="shared" si="139"/>
        <v>-7.170052498456803</v>
      </c>
      <c r="W48" s="10">
        <f t="shared" si="139"/>
        <v>-15.340362940292984</v>
      </c>
      <c r="X48" s="10">
        <f t="shared" si="139"/>
        <v>-3.1914399565746709</v>
      </c>
      <c r="Y48" s="10">
        <f t="shared" si="139"/>
        <v>-2.9071346989374303</v>
      </c>
      <c r="Z48" s="10">
        <f t="shared" si="139"/>
        <v>1.6244177679733296</v>
      </c>
      <c r="AA48" s="10">
        <f t="shared" si="139"/>
        <v>-2.1302963451043544</v>
      </c>
    </row>
    <row r="49" spans="1:27" x14ac:dyDescent="0.35">
      <c r="A49" t="s">
        <v>37</v>
      </c>
      <c r="B49" t="s">
        <v>25</v>
      </c>
      <c r="C49" t="s">
        <v>32</v>
      </c>
      <c r="D49" t="s">
        <v>26</v>
      </c>
      <c r="E49" t="s">
        <v>39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0">
        <f>100*(T47/$S$47-1)</f>
        <v>-2.2127185151352591</v>
      </c>
      <c r="U49" s="10">
        <f t="shared" ref="U49:AA49" si="140">100*(U47/$S$47-1)</f>
        <v>-9.2775087976933115</v>
      </c>
      <c r="V49" s="10">
        <f t="shared" si="140"/>
        <v>-15.78235904480656</v>
      </c>
      <c r="W49" s="10">
        <f t="shared" si="140"/>
        <v>-28.701650827086066</v>
      </c>
      <c r="X49" s="10">
        <f t="shared" si="140"/>
        <v>-30.977094830968564</v>
      </c>
      <c r="Y49" s="10">
        <f t="shared" si="140"/>
        <v>-32.983683657352159</v>
      </c>
      <c r="Z49" s="10">
        <f t="shared" si="140"/>
        <v>-31.895058707240963</v>
      </c>
      <c r="AA49" s="10">
        <f t="shared" si="140"/>
        <v>-33.345895782436074</v>
      </c>
    </row>
    <row r="50" spans="1:27" x14ac:dyDescent="0.35"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9"/>
    </row>
    <row r="51" spans="1:27" x14ac:dyDescent="0.35"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9"/>
    </row>
    <row r="52" spans="1:27" x14ac:dyDescent="0.35"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9"/>
    </row>
    <row r="53" spans="1:27" x14ac:dyDescent="0.35"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9"/>
    </row>
    <row r="54" spans="1:27" x14ac:dyDescent="0.35"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x14ac:dyDescent="0.35">
      <c r="A55" t="s">
        <v>29</v>
      </c>
      <c r="B55" t="s">
        <v>25</v>
      </c>
      <c r="F55" s="4">
        <v>10535973</v>
      </c>
      <c r="G55" s="4">
        <v>10588332</v>
      </c>
      <c r="H55" s="4">
        <v>10629267</v>
      </c>
      <c r="I55" s="4">
        <v>10693250</v>
      </c>
      <c r="J55" s="4">
        <v>10747768</v>
      </c>
      <c r="K55" s="4">
        <v>10775627</v>
      </c>
      <c r="L55" s="4">
        <v>10835989</v>
      </c>
      <c r="M55" s="4">
        <v>10888274</v>
      </c>
      <c r="N55" s="4">
        <v>10915770</v>
      </c>
      <c r="O55" s="4">
        <v>10940369</v>
      </c>
      <c r="P55" s="4">
        <v>10969912</v>
      </c>
      <c r="Q55" s="4">
        <v>11004716</v>
      </c>
      <c r="R55" s="4">
        <v>11036008</v>
      </c>
      <c r="S55" s="4">
        <v>11060937</v>
      </c>
      <c r="T55" s="4">
        <v>11094745</v>
      </c>
      <c r="U55" s="4">
        <v>11119289</v>
      </c>
      <c r="V55" s="4">
        <v>11123392</v>
      </c>
      <c r="W55" s="4">
        <v>11086406</v>
      </c>
      <c r="X55" s="4">
        <v>11003615</v>
      </c>
      <c r="Y55" s="4">
        <v>10926807</v>
      </c>
      <c r="Z55" s="4">
        <v>10858018</v>
      </c>
      <c r="AA55" s="4">
        <v>10783748</v>
      </c>
    </row>
    <row r="56" spans="1:27" x14ac:dyDescent="0.35">
      <c r="A56" t="s">
        <v>29</v>
      </c>
      <c r="B56" t="s">
        <v>22</v>
      </c>
      <c r="F56" s="8">
        <f t="shared" ref="F56:AA56" si="141">1000000*F31/F33</f>
        <v>10562154.31588958</v>
      </c>
      <c r="G56" s="8">
        <f t="shared" si="141"/>
        <v>10608803.347059531</v>
      </c>
      <c r="H56" s="8">
        <f t="shared" si="141"/>
        <v>10661255.942931615</v>
      </c>
      <c r="I56" s="8">
        <f t="shared" si="141"/>
        <v>10720509.08226184</v>
      </c>
      <c r="J56" s="8">
        <f t="shared" si="141"/>
        <v>10761696.771609096</v>
      </c>
      <c r="K56" s="8">
        <f t="shared" si="141"/>
        <v>10805807.990346726</v>
      </c>
      <c r="L56" s="8">
        <f t="shared" si="141"/>
        <v>10862133.345252872</v>
      </c>
      <c r="M56" s="8">
        <f t="shared" si="141"/>
        <v>10902019.365081003</v>
      </c>
      <c r="N56" s="8">
        <f t="shared" si="141"/>
        <v>10928068.850251805</v>
      </c>
      <c r="O56" s="8">
        <f t="shared" si="141"/>
        <v>10955140.476239422</v>
      </c>
      <c r="P56" s="8">
        <f t="shared" si="141"/>
        <v>10987309.620388797</v>
      </c>
      <c r="Q56" s="8">
        <f t="shared" si="141"/>
        <v>11020361.953147508</v>
      </c>
      <c r="R56" s="8">
        <f t="shared" si="141"/>
        <v>11048467.834345959</v>
      </c>
      <c r="S56" s="8">
        <f t="shared" si="141"/>
        <v>11077840.042294305</v>
      </c>
      <c r="T56" s="8">
        <f t="shared" si="141"/>
        <v>11107020.413969699</v>
      </c>
      <c r="U56" s="8">
        <f t="shared" si="141"/>
        <v>11121342.176734554</v>
      </c>
      <c r="V56" s="8">
        <f t="shared" si="141"/>
        <v>11104901.213863695</v>
      </c>
      <c r="W56" s="8">
        <f t="shared" si="141"/>
        <v>11045011.144219151</v>
      </c>
      <c r="X56" s="8">
        <f t="shared" si="141"/>
        <v>10965209.25715673</v>
      </c>
      <c r="Y56" s="8">
        <f t="shared" si="141"/>
        <v>10892412.91917466</v>
      </c>
      <c r="Z56" s="8">
        <f t="shared" si="141"/>
        <v>10820883.33690127</v>
      </c>
      <c r="AA56" s="8">
        <f t="shared" si="141"/>
        <v>10783750.671297126</v>
      </c>
    </row>
  </sheetData>
  <hyperlinks>
    <hyperlink ref="AA4" r:id="rId1" tooltip="Click once to display linked information. Click and hold to select this cell." display="http://localhost/OECDStat_Metadata/ShowMetadata.ashx?Dataset=SHA&amp;Coords=%5bLOCATION%5d.%5bGRC%5d,%5bHF%5d.%5bHFTOT%5d,%5bMEASURE%5d.%5bMLLNCU%5d,%5bHC%5d.%5bHCTOT%5d,%5bHP%5d.%5bHPTOT%5d,%5bTIME%5d.%5b2016%5d&amp;ShowOnWeb=true"/>
    <hyperlink ref="AA31" r:id="rId2" tooltip="Click once to display linked information. Click and hold to select this cell." display="http://localhost/OECDStat_Metadata/ShowMetadata.ashx?Dataset=SHA&amp;Coords=%5bLOCATION%5d.%5bGRC%5d,%5bHF%5d.%5bHFTOT%5d,%5bMEASURE%5d.%5bVALREL%5d,%5bHC%5d.%5bHCTOT%5d,%5bHP%5d.%5bHPTOT%5d,%5bTIME%5d.%5b2016%5d&amp;ShowOnWeb=true"/>
    <hyperlink ref="AA33" r:id="rId3" tooltip="Click once to display linked information. Click and hold to select this cell." display="http://localhost/OECDStat_Metadata/ShowMetadata.ashx?Dataset=SHA&amp;Coords=%5bLOCATION%5d.%5bGRC%5d,%5bHF%5d.%5bHFTOT%5d,%5bMEASURE%5d.%5bREPPER%5d,%5bHC%5d.%5bHCTOT%5d,%5bHP%5d.%5bHPTOT%5d,%5bTIME%5d.%5b2016%5d&amp;ShowOnWeb=true"/>
    <hyperlink ref="AA36" r:id="rId4" tooltip="Click once to display linked information. Click and hold to select this cell." display="http://localhost/OECDStat_Metadata/ShowMetadata.ashx?Dataset=SHA&amp;Coords=%5bLOCATION%5d.%5bGRC%5d,%5bHF%5d.%5bHF1%5d,%5bMEASURE%5d.%5bREPPER%5d,%5bHC%5d.%5bHCTOT%5d,%5bHP%5d.%5bHPTOT%5d,%5bTIME%5d.%5b2016%5d&amp;ShowOnWeb=true"/>
    <hyperlink ref="AA40" r:id="rId5" tooltip="Click once to display linked information. Click and hold to select this cell." display="http://localhost/OECDStat_Metadata/ShowMetadata.ashx?Dataset=SHA&amp;Coords=%5bLOCATION%5d.%5bGRC%5d,%5bHF%5d.%5bHF2HF3%5d,%5bMEASURE%5d.%5bREPPER%5d,%5bHC%5d.%5bHCTOT%5d,%5bHP%5d.%5bHPTOT%5d,%5bTIME%5d.%5b2016%5d&amp;ShowOnWeb=true"/>
    <hyperlink ref="AA21" r:id="rId6" tooltip="Click once to display linked information. Click and hold to select this cell." display="http://localhost/OECDStat_Metadata/ShowMetadata.ashx?Dataset=SHA&amp;Coords=%5bLOCATION%5d.%5bGRC%5d,%5bHF%5d.%5bHFTOT%5d,%5bMEASURE%5d.%5bUNPPER%5d,%5bHC%5d.%5bHCTOT%5d,%5bHP%5d.%5bHPTOT%5d,%5bTIME%5d.%5b2016%5d&amp;ShowOnWeb=true"/>
    <hyperlink ref="AA25" r:id="rId7" tooltip="Click once to display linked information. Click and hold to select this cell." display="http://localhost/OECDStat_Metadata/ShowMetadata.ashx?Dataset=SHA&amp;Coords=%5bLOCATION%5d.%5bGRC%5d,%5bHF%5d.%5bHF1%5d,%5bMEASURE%5d.%5bUNPPER%5d,%5bHC%5d.%5bHCTOT%5d,%5bHP%5d.%5bHPTOT%5d,%5bTIME%5d.%5b2016%5d&amp;ShowOnWeb=true"/>
    <hyperlink ref="AA28" r:id="rId8" tooltip="Click once to display linked information. Click and hold to select this cell." display="http://localhost/OECDStat_Metadata/ShowMetadata.ashx?Dataset=SHA&amp;Coords=%5bLOCATION%5d.%5bGRC%5d,%5bHF%5d.%5bHF2HF3%5d,%5bMEASURE%5d.%5bUNPPER%5d,%5bHC%5d.%5bHCTOT%5d,%5bHP%5d.%5bHPTOT%5d,%5bTIME%5d.%5b2016%5d&amp;ShowOnWeb=true"/>
    <hyperlink ref="AA12" r:id="rId9" tooltip="Click once to display linked information. Click and hold to select this cell." display="http://localhost/OECDStat_Metadata/ShowMetadata.ashx?Dataset=SHA&amp;Coords=%5bLOCATION%5d.%5bGRC%5d,%5bHF%5d.%5bHF1%5d,%5bMEASURE%5d.%5bVALREL%5d,%5bHC%5d.%5bHCTOT%5d,%5bHP%5d.%5bHPTOT%5d,%5bTIME%5d.%5b2016%5d&amp;ShowOnWeb=true"/>
  </hyperlinks>
  <pageMargins left="0.7" right="0.7" top="0.75" bottom="0.75" header="0.3" footer="0.3"/>
  <pageSetup paperSize="9" orientation="portrait" r:id="rId10"/>
  <legacy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>
      <selection activeCell="I5" sqref="I5"/>
    </sheetView>
  </sheetViews>
  <sheetFormatPr defaultRowHeight="14.5" x14ac:dyDescent="0.35"/>
  <sheetData>
    <row r="1" spans="1:1" x14ac:dyDescent="0.35">
      <c r="A1" s="14" t="s">
        <v>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perotti</dc:creator>
  <cp:lastModifiedBy>perotti</cp:lastModifiedBy>
  <dcterms:created xsi:type="dcterms:W3CDTF">2018-03-29T08:54:05Z</dcterms:created>
  <dcterms:modified xsi:type="dcterms:W3CDTF">2018-07-23T08:13:34Z</dcterms:modified>
</cp:coreProperties>
</file>